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4635" tabRatio="36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05'!$A$10:$BR$136</definedName>
    <definedName name="_xlnm.Print_Area" localSheetId="0">'EB 01-A2'!$A$1:$X$12</definedName>
    <definedName name="_xlnm.Print_Area" localSheetId="1">'EB 01-A2 BECADOS'!$A$1:$AB$140</definedName>
    <definedName name="_xlnm.Print_Area" localSheetId="2">'EB 05'!$A$1:$BR$145</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K73" i="3" l="1"/>
  <c r="BL73" i="3"/>
  <c r="BM73" i="3"/>
  <c r="BK72" i="3"/>
  <c r="P76" i="3" l="1"/>
  <c r="AF76" i="3" l="1"/>
  <c r="AT73" i="3"/>
  <c r="AT74" i="3"/>
  <c r="AT75" i="3"/>
  <c r="AT72" i="3"/>
  <c r="BB75" i="3" l="1"/>
  <c r="S130" i="5" l="1"/>
  <c r="T60" i="5"/>
  <c r="S36" i="5"/>
  <c r="T23" i="5"/>
  <c r="J39" i="1" l="1"/>
  <c r="N97" i="3" l="1"/>
  <c r="G97" i="3" s="1"/>
  <c r="V97" i="3"/>
  <c r="O97" i="3" s="1"/>
  <c r="AD97" i="3"/>
  <c r="W97" i="3" s="1"/>
  <c r="AL97" i="3"/>
  <c r="AE97" i="3" s="1"/>
  <c r="AT97" i="3"/>
  <c r="AM97" i="3" s="1"/>
  <c r="BC97" i="3" s="1"/>
  <c r="BB97" i="3"/>
  <c r="AU97" i="3" s="1"/>
  <c r="BD97" i="3"/>
  <c r="BE97" i="3"/>
  <c r="BF97" i="3"/>
  <c r="BG97" i="3"/>
  <c r="BH97" i="3"/>
  <c r="BI97" i="3"/>
  <c r="BJ97" i="3"/>
  <c r="BL97" i="3"/>
  <c r="BM97" i="3"/>
  <c r="BN97" i="3"/>
  <c r="BO97" i="3"/>
  <c r="BP97" i="3"/>
  <c r="BQ97" i="3"/>
  <c r="N98" i="3"/>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AD99" i="3"/>
  <c r="W99" i="3" s="1"/>
  <c r="AL99" i="3"/>
  <c r="AE99" i="3" s="1"/>
  <c r="AT99" i="3"/>
  <c r="AM99" i="3" s="1"/>
  <c r="BB99" i="3"/>
  <c r="AU99" i="3" s="1"/>
  <c r="BC99" i="3"/>
  <c r="BD99" i="3"/>
  <c r="BE99" i="3"/>
  <c r="BF99" i="3"/>
  <c r="BG99" i="3"/>
  <c r="BH99" i="3"/>
  <c r="BI99" i="3"/>
  <c r="BL99" i="3"/>
  <c r="BM99" i="3"/>
  <c r="BN99" i="3"/>
  <c r="BO99" i="3"/>
  <c r="BP99" i="3"/>
  <c r="BQ99" i="3"/>
  <c r="N100" i="3"/>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BC101" i="3" s="1"/>
  <c r="V101" i="3"/>
  <c r="AD101" i="3"/>
  <c r="W101" i="3" s="1"/>
  <c r="AL101" i="3"/>
  <c r="AE101" i="3" s="1"/>
  <c r="AT101" i="3"/>
  <c r="AM101" i="3" s="1"/>
  <c r="BB101" i="3"/>
  <c r="AU101" i="3" s="1"/>
  <c r="BD101" i="3"/>
  <c r="BE101" i="3"/>
  <c r="BF101" i="3"/>
  <c r="BG101" i="3"/>
  <c r="BH101" i="3"/>
  <c r="BI101" i="3"/>
  <c r="BL101" i="3"/>
  <c r="BM101" i="3"/>
  <c r="BN101" i="3"/>
  <c r="BO101" i="3"/>
  <c r="BP101" i="3"/>
  <c r="BQ101" i="3"/>
  <c r="N102" i="3"/>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AD103" i="3"/>
  <c r="W103" i="3" s="1"/>
  <c r="AL103" i="3"/>
  <c r="AE103" i="3" s="1"/>
  <c r="AT103" i="3"/>
  <c r="AM103" i="3" s="1"/>
  <c r="BB103" i="3"/>
  <c r="AU103" i="3" s="1"/>
  <c r="BC103" i="3"/>
  <c r="BD103" i="3"/>
  <c r="BE103" i="3"/>
  <c r="BF103" i="3"/>
  <c r="BG103" i="3"/>
  <c r="BH103" i="3"/>
  <c r="BI103" i="3"/>
  <c r="BL103" i="3"/>
  <c r="BM103" i="3"/>
  <c r="BN103" i="3"/>
  <c r="BO103" i="3"/>
  <c r="BP103" i="3"/>
  <c r="BQ103" i="3"/>
  <c r="N104" i="3"/>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BC105" i="3" s="1"/>
  <c r="V105" i="3"/>
  <c r="AD105" i="3"/>
  <c r="W105" i="3" s="1"/>
  <c r="AL105" i="3"/>
  <c r="AE105" i="3" s="1"/>
  <c r="AT105" i="3"/>
  <c r="AM105" i="3" s="1"/>
  <c r="BB105" i="3"/>
  <c r="AU105" i="3" s="1"/>
  <c r="BD105" i="3"/>
  <c r="BE105" i="3"/>
  <c r="BF105" i="3"/>
  <c r="BG105" i="3"/>
  <c r="BH105" i="3"/>
  <c r="BI105" i="3"/>
  <c r="BL105" i="3"/>
  <c r="BM105" i="3"/>
  <c r="BN105" i="3"/>
  <c r="BO105" i="3"/>
  <c r="BP105" i="3"/>
  <c r="BQ105" i="3"/>
  <c r="N106" i="3"/>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BR106" i="3"/>
  <c r="N107" i="3"/>
  <c r="G107" i="3" s="1"/>
  <c r="V107" i="3"/>
  <c r="AD107" i="3"/>
  <c r="W107" i="3" s="1"/>
  <c r="AL107" i="3"/>
  <c r="AE107" i="3" s="1"/>
  <c r="AT107" i="3"/>
  <c r="AM107" i="3" s="1"/>
  <c r="BB107" i="3"/>
  <c r="AU107" i="3" s="1"/>
  <c r="BC107" i="3"/>
  <c r="BD107" i="3"/>
  <c r="BE107" i="3"/>
  <c r="BF107" i="3"/>
  <c r="BG107" i="3"/>
  <c r="BH107" i="3"/>
  <c r="BI107" i="3"/>
  <c r="BL107" i="3"/>
  <c r="BM107" i="3"/>
  <c r="BN107" i="3"/>
  <c r="BO107" i="3"/>
  <c r="BP107" i="3"/>
  <c r="BQ107" i="3"/>
  <c r="N108" i="3"/>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J115" i="3"/>
  <c r="BL115" i="3"/>
  <c r="BM115" i="3"/>
  <c r="BN115" i="3"/>
  <c r="BO115" i="3"/>
  <c r="BP115" i="3"/>
  <c r="BQ115" i="3"/>
  <c r="BR115" i="3"/>
  <c r="N116" i="3"/>
  <c r="G116" i="3" s="1"/>
  <c r="V116" i="3"/>
  <c r="AD116" i="3"/>
  <c r="W116" i="3" s="1"/>
  <c r="AL116" i="3"/>
  <c r="AE116" i="3" s="1"/>
  <c r="AT116" i="3"/>
  <c r="AM116" i="3" s="1"/>
  <c r="BB116" i="3"/>
  <c r="AU116" i="3" s="1"/>
  <c r="BC116" i="3"/>
  <c r="BD116" i="3"/>
  <c r="BE116" i="3"/>
  <c r="BF116" i="3"/>
  <c r="BG116" i="3"/>
  <c r="BH116" i="3"/>
  <c r="BI116" i="3"/>
  <c r="BJ116" i="3"/>
  <c r="BL116" i="3"/>
  <c r="BM116" i="3"/>
  <c r="BN116" i="3"/>
  <c r="BO116" i="3"/>
  <c r="BP116" i="3"/>
  <c r="BQ116" i="3"/>
  <c r="N117" i="3"/>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N124"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N125" i="3"/>
  <c r="G125" i="3" s="1"/>
  <c r="V125" i="3"/>
  <c r="O125" i="3" s="1"/>
  <c r="AD125" i="3"/>
  <c r="AL125" i="3"/>
  <c r="AE125" i="3" s="1"/>
  <c r="AT125" i="3"/>
  <c r="AM125" i="3" s="1"/>
  <c r="BB125" i="3"/>
  <c r="AU125" i="3" s="1"/>
  <c r="BD125" i="3"/>
  <c r="BE125" i="3"/>
  <c r="BF125" i="3"/>
  <c r="BG125" i="3"/>
  <c r="BH125" i="3"/>
  <c r="BI125" i="3"/>
  <c r="BL125" i="3"/>
  <c r="BM125" i="3"/>
  <c r="BN125" i="3"/>
  <c r="BO125" i="3"/>
  <c r="BP125" i="3"/>
  <c r="BQ125" i="3"/>
  <c r="BR125" i="3"/>
  <c r="N126" i="3"/>
  <c r="V126" i="3"/>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N130" i="3"/>
  <c r="V130" i="3"/>
  <c r="AD130" i="3"/>
  <c r="W130" i="3" s="1"/>
  <c r="AL130" i="3"/>
  <c r="AE130" i="3" s="1"/>
  <c r="AT130" i="3"/>
  <c r="AM130" i="3" s="1"/>
  <c r="BB130" i="3"/>
  <c r="AU130" i="3" s="1"/>
  <c r="BD130" i="3"/>
  <c r="BE130" i="3"/>
  <c r="BF130" i="3"/>
  <c r="BG130" i="3"/>
  <c r="BH130" i="3"/>
  <c r="BI130" i="3"/>
  <c r="BL130" i="3"/>
  <c r="BM130" i="3"/>
  <c r="BN130" i="3"/>
  <c r="BO130" i="3"/>
  <c r="BP130" i="3"/>
  <c r="BQ130" i="3"/>
  <c r="BQ96" i="3"/>
  <c r="BP96" i="3"/>
  <c r="BO96" i="3"/>
  <c r="BN96" i="3"/>
  <c r="BM96" i="3"/>
  <c r="BL96" i="3"/>
  <c r="BI96" i="3"/>
  <c r="BH96" i="3"/>
  <c r="BG96" i="3"/>
  <c r="BF96" i="3"/>
  <c r="BE96" i="3"/>
  <c r="BD96" i="3"/>
  <c r="BB96" i="3"/>
  <c r="AU96" i="3" s="1"/>
  <c r="AT96" i="3"/>
  <c r="AM96" i="3" s="1"/>
  <c r="AL96" i="3"/>
  <c r="AE96" i="3" s="1"/>
  <c r="AD96" i="3"/>
  <c r="W96" i="3" s="1"/>
  <c r="V96" i="3"/>
  <c r="N96" i="3"/>
  <c r="G96" i="3" s="1"/>
  <c r="BC96" i="3" s="1"/>
  <c r="BQ95" i="3"/>
  <c r="BP95" i="3"/>
  <c r="BO95" i="3"/>
  <c r="BN95" i="3"/>
  <c r="BM95" i="3"/>
  <c r="BL95" i="3"/>
  <c r="BI95" i="3"/>
  <c r="BH95" i="3"/>
  <c r="BG95" i="3"/>
  <c r="BF95" i="3"/>
  <c r="BE95" i="3"/>
  <c r="BD95" i="3"/>
  <c r="BB95" i="3"/>
  <c r="AU95" i="3" s="1"/>
  <c r="AT95" i="3"/>
  <c r="AM95" i="3" s="1"/>
  <c r="AL95" i="3"/>
  <c r="AE95" i="3" s="1"/>
  <c r="AD95" i="3"/>
  <c r="W95" i="3" s="1"/>
  <c r="V95" i="3"/>
  <c r="N95" i="3"/>
  <c r="BQ94" i="3"/>
  <c r="BP94" i="3"/>
  <c r="BO94" i="3"/>
  <c r="BN94" i="3"/>
  <c r="BM94" i="3"/>
  <c r="BL94" i="3"/>
  <c r="BI94" i="3"/>
  <c r="BH94" i="3"/>
  <c r="BG94" i="3"/>
  <c r="BF94" i="3"/>
  <c r="BE94" i="3"/>
  <c r="BD94" i="3"/>
  <c r="BB94" i="3"/>
  <c r="AU94" i="3" s="1"/>
  <c r="AT94" i="3"/>
  <c r="AM94" i="3" s="1"/>
  <c r="AL94" i="3"/>
  <c r="AE94" i="3" s="1"/>
  <c r="AD94" i="3"/>
  <c r="W94" i="3" s="1"/>
  <c r="V94" i="3"/>
  <c r="N94" i="3"/>
  <c r="G94" i="3" s="1"/>
  <c r="BQ93" i="3"/>
  <c r="BP93" i="3"/>
  <c r="BO93" i="3"/>
  <c r="BN93" i="3"/>
  <c r="BM93" i="3"/>
  <c r="BL93" i="3"/>
  <c r="BI93" i="3"/>
  <c r="BH93" i="3"/>
  <c r="BG93" i="3"/>
  <c r="BF93" i="3"/>
  <c r="BE93" i="3"/>
  <c r="BD93" i="3"/>
  <c r="BB93" i="3"/>
  <c r="AU93" i="3" s="1"/>
  <c r="AT93" i="3"/>
  <c r="AM93" i="3" s="1"/>
  <c r="AL93" i="3"/>
  <c r="AE93" i="3" s="1"/>
  <c r="AD93" i="3"/>
  <c r="W93" i="3"/>
  <c r="V93" i="3"/>
  <c r="N93" i="3"/>
  <c r="BQ92" i="3"/>
  <c r="BP92" i="3"/>
  <c r="BO92" i="3"/>
  <c r="BN92" i="3"/>
  <c r="BM92" i="3"/>
  <c r="BL92" i="3"/>
  <c r="BI92" i="3"/>
  <c r="BH92" i="3"/>
  <c r="BG92" i="3"/>
  <c r="BF92" i="3"/>
  <c r="BE92" i="3"/>
  <c r="BD92" i="3"/>
  <c r="BB92" i="3"/>
  <c r="AU92" i="3" s="1"/>
  <c r="AT92" i="3"/>
  <c r="AM92" i="3"/>
  <c r="AL92" i="3"/>
  <c r="AE92" i="3" s="1"/>
  <c r="AD92" i="3"/>
  <c r="W92" i="3" s="1"/>
  <c r="V92" i="3"/>
  <c r="BR92" i="3" s="1"/>
  <c r="N92" i="3"/>
  <c r="G92" i="3" s="1"/>
  <c r="BC92" i="3" s="1"/>
  <c r="BQ91" i="3"/>
  <c r="BP91" i="3"/>
  <c r="BO91" i="3"/>
  <c r="BN91" i="3"/>
  <c r="BM91" i="3"/>
  <c r="BL91" i="3"/>
  <c r="BI91" i="3"/>
  <c r="BH91" i="3"/>
  <c r="BG91" i="3"/>
  <c r="BF91" i="3"/>
  <c r="BE91" i="3"/>
  <c r="BD91" i="3"/>
  <c r="BB91" i="3"/>
  <c r="AU91" i="3" s="1"/>
  <c r="AT91" i="3"/>
  <c r="AM91" i="3" s="1"/>
  <c r="AL91" i="3"/>
  <c r="AE91" i="3" s="1"/>
  <c r="AD91" i="3"/>
  <c r="W91" i="3"/>
  <c r="V91" i="3"/>
  <c r="N91" i="3"/>
  <c r="BQ90" i="3"/>
  <c r="BP90" i="3"/>
  <c r="BO90" i="3"/>
  <c r="BN90" i="3"/>
  <c r="BM90" i="3"/>
  <c r="BL90" i="3"/>
  <c r="BI90" i="3"/>
  <c r="BH90" i="3"/>
  <c r="BG90" i="3"/>
  <c r="BF90" i="3"/>
  <c r="BE90" i="3"/>
  <c r="BD90" i="3"/>
  <c r="BB90" i="3"/>
  <c r="AU90" i="3" s="1"/>
  <c r="AT90" i="3"/>
  <c r="AM90" i="3" s="1"/>
  <c r="AL90" i="3"/>
  <c r="AE90" i="3" s="1"/>
  <c r="AD90" i="3"/>
  <c r="W90" i="3" s="1"/>
  <c r="V90" i="3"/>
  <c r="N90" i="3"/>
  <c r="G90" i="3" s="1"/>
  <c r="BQ87" i="3"/>
  <c r="BP87" i="3"/>
  <c r="BO87" i="3"/>
  <c r="BN87" i="3"/>
  <c r="BM87" i="3"/>
  <c r="BL87" i="3"/>
  <c r="BI87" i="3"/>
  <c r="BH87" i="3"/>
  <c r="BG87" i="3"/>
  <c r="BF87" i="3"/>
  <c r="BE87" i="3"/>
  <c r="BD87" i="3"/>
  <c r="BB87" i="3"/>
  <c r="AU87" i="3" s="1"/>
  <c r="AT87" i="3"/>
  <c r="AM87" i="3" s="1"/>
  <c r="AL87" i="3"/>
  <c r="AE87" i="3" s="1"/>
  <c r="AD87" i="3"/>
  <c r="W87" i="3"/>
  <c r="V87" i="3"/>
  <c r="BR87" i="3" s="1"/>
  <c r="N87" i="3"/>
  <c r="BJ87" i="3" s="1"/>
  <c r="G87" i="3"/>
  <c r="BQ86" i="3"/>
  <c r="BP86" i="3"/>
  <c r="BO86" i="3"/>
  <c r="BN86" i="3"/>
  <c r="BM86" i="3"/>
  <c r="BL86" i="3"/>
  <c r="BI86" i="3"/>
  <c r="BH86" i="3"/>
  <c r="BG86" i="3"/>
  <c r="BF86" i="3"/>
  <c r="BE86" i="3"/>
  <c r="BD86" i="3"/>
  <c r="BB86" i="3"/>
  <c r="AU86" i="3" s="1"/>
  <c r="AT86" i="3"/>
  <c r="AM86" i="3"/>
  <c r="AL86" i="3"/>
  <c r="AE86" i="3" s="1"/>
  <c r="AD86" i="3"/>
  <c r="W86" i="3" s="1"/>
  <c r="V86" i="3"/>
  <c r="O86" i="3"/>
  <c r="N86" i="3"/>
  <c r="G86" i="3" s="1"/>
  <c r="BC86" i="3" s="1"/>
  <c r="BQ85" i="3"/>
  <c r="BP85" i="3"/>
  <c r="BO85" i="3"/>
  <c r="BN85" i="3"/>
  <c r="BM85" i="3"/>
  <c r="BL85" i="3"/>
  <c r="BI85" i="3"/>
  <c r="BH85" i="3"/>
  <c r="BG85" i="3"/>
  <c r="BF85" i="3"/>
  <c r="BE85" i="3"/>
  <c r="BD85" i="3"/>
  <c r="BB85" i="3"/>
  <c r="AU85" i="3" s="1"/>
  <c r="AT85" i="3"/>
  <c r="AM85" i="3" s="1"/>
  <c r="AL85" i="3"/>
  <c r="AE85" i="3" s="1"/>
  <c r="AD85" i="3"/>
  <c r="W85" i="3" s="1"/>
  <c r="V85" i="3"/>
  <c r="BR85" i="3" s="1"/>
  <c r="N85" i="3"/>
  <c r="BJ85" i="3" s="1"/>
  <c r="G85" i="3"/>
  <c r="BQ83" i="3"/>
  <c r="BP83" i="3"/>
  <c r="BO83" i="3"/>
  <c r="BN83" i="3"/>
  <c r="BM83" i="3"/>
  <c r="BL83" i="3"/>
  <c r="BI83" i="3"/>
  <c r="BH83" i="3"/>
  <c r="BG83" i="3"/>
  <c r="BF83" i="3"/>
  <c r="BE83" i="3"/>
  <c r="BD83" i="3"/>
  <c r="BB83" i="3"/>
  <c r="AU83" i="3" s="1"/>
  <c r="AT83" i="3"/>
  <c r="AM83" i="3"/>
  <c r="AL83" i="3"/>
  <c r="AE83" i="3" s="1"/>
  <c r="AD83" i="3"/>
  <c r="W83" i="3" s="1"/>
  <c r="V83" i="3"/>
  <c r="BR83" i="3" s="1"/>
  <c r="N83" i="3"/>
  <c r="G83" i="3" s="1"/>
  <c r="BQ82" i="3"/>
  <c r="BP82" i="3"/>
  <c r="BO82" i="3"/>
  <c r="BN82" i="3"/>
  <c r="BM82" i="3"/>
  <c r="BL82" i="3"/>
  <c r="BI82" i="3"/>
  <c r="BH82" i="3"/>
  <c r="BG82" i="3"/>
  <c r="BF82" i="3"/>
  <c r="BE82" i="3"/>
  <c r="BD82" i="3"/>
  <c r="BB82" i="3"/>
  <c r="AU82" i="3" s="1"/>
  <c r="AT82" i="3"/>
  <c r="AM82" i="3"/>
  <c r="AL82" i="3"/>
  <c r="AE82" i="3" s="1"/>
  <c r="AD82" i="3"/>
  <c r="W82" i="3" s="1"/>
  <c r="V82" i="3"/>
  <c r="BR82" i="3" s="1"/>
  <c r="N82" i="3"/>
  <c r="BJ82" i="3" s="1"/>
  <c r="G82" i="3"/>
  <c r="BQ81" i="3"/>
  <c r="BP81" i="3"/>
  <c r="BO81" i="3"/>
  <c r="BN81" i="3"/>
  <c r="BM81" i="3"/>
  <c r="BL81" i="3"/>
  <c r="BI81" i="3"/>
  <c r="BH81" i="3"/>
  <c r="BG81" i="3"/>
  <c r="BF81" i="3"/>
  <c r="BE81" i="3"/>
  <c r="BD81" i="3"/>
  <c r="BB81" i="3"/>
  <c r="AU81" i="3" s="1"/>
  <c r="AT81" i="3"/>
  <c r="AM81" i="3"/>
  <c r="AL81" i="3"/>
  <c r="AE81" i="3" s="1"/>
  <c r="AD81" i="3"/>
  <c r="W81" i="3" s="1"/>
  <c r="V81" i="3"/>
  <c r="BR81" i="3" s="1"/>
  <c r="N81" i="3"/>
  <c r="G81" i="3"/>
  <c r="BQ77" i="3"/>
  <c r="BP77" i="3"/>
  <c r="BO77" i="3"/>
  <c r="BN77" i="3"/>
  <c r="BM77" i="3"/>
  <c r="BL77" i="3"/>
  <c r="BI77" i="3"/>
  <c r="BH77" i="3"/>
  <c r="BG77" i="3"/>
  <c r="BF77" i="3"/>
  <c r="BE77" i="3"/>
  <c r="BD77" i="3"/>
  <c r="BB77" i="3"/>
  <c r="AU77" i="3" s="1"/>
  <c r="AT77" i="3"/>
  <c r="AM77" i="3"/>
  <c r="AL77" i="3"/>
  <c r="AE77" i="3" s="1"/>
  <c r="AD77" i="3"/>
  <c r="W77" i="3" s="1"/>
  <c r="V77" i="3"/>
  <c r="BR77" i="3" s="1"/>
  <c r="N77" i="3"/>
  <c r="BJ77" i="3" s="1"/>
  <c r="G77" i="3"/>
  <c r="BQ79" i="3"/>
  <c r="BP79" i="3"/>
  <c r="BO79" i="3"/>
  <c r="BN79" i="3"/>
  <c r="BM79" i="3"/>
  <c r="BL79" i="3"/>
  <c r="BI79" i="3"/>
  <c r="BH79" i="3"/>
  <c r="BG79" i="3"/>
  <c r="BF79" i="3"/>
  <c r="BE79" i="3"/>
  <c r="BD79" i="3"/>
  <c r="BB79" i="3"/>
  <c r="AU79" i="3" s="1"/>
  <c r="AT79" i="3"/>
  <c r="AM79" i="3"/>
  <c r="AL79" i="3"/>
  <c r="AE79" i="3" s="1"/>
  <c r="AD79" i="3"/>
  <c r="W79" i="3" s="1"/>
  <c r="V79" i="3"/>
  <c r="BR79" i="3" s="1"/>
  <c r="N79" i="3"/>
  <c r="G79" i="3" s="1"/>
  <c r="BQ78" i="3"/>
  <c r="BP78" i="3"/>
  <c r="BO78" i="3"/>
  <c r="BN78" i="3"/>
  <c r="BM78" i="3"/>
  <c r="BL78" i="3"/>
  <c r="BI78" i="3"/>
  <c r="BH78" i="3"/>
  <c r="BG78" i="3"/>
  <c r="BF78" i="3"/>
  <c r="BE78" i="3"/>
  <c r="BD78" i="3"/>
  <c r="BB78" i="3"/>
  <c r="AU78" i="3" s="1"/>
  <c r="AT78" i="3"/>
  <c r="AM78" i="3" s="1"/>
  <c r="AL78" i="3"/>
  <c r="AE78" i="3" s="1"/>
  <c r="AD78" i="3"/>
  <c r="W78" i="3"/>
  <c r="V78" i="3"/>
  <c r="BR78" i="3" s="1"/>
  <c r="N78" i="3"/>
  <c r="BJ78" i="3" s="1"/>
  <c r="G78" i="3"/>
  <c r="BQ75" i="3"/>
  <c r="BP75" i="3"/>
  <c r="BO75" i="3"/>
  <c r="BN75" i="3"/>
  <c r="BM75" i="3"/>
  <c r="BL75" i="3"/>
  <c r="BI75" i="3"/>
  <c r="BH75" i="3"/>
  <c r="BG75" i="3"/>
  <c r="BF75" i="3"/>
  <c r="BE75" i="3"/>
  <c r="BD75" i="3"/>
  <c r="AL75" i="3"/>
  <c r="AD75" i="3"/>
  <c r="V75" i="3"/>
  <c r="BR75" i="3" s="1"/>
  <c r="O75" i="3"/>
  <c r="BK75" i="3" s="1"/>
  <c r="N75" i="3"/>
  <c r="G75" i="3" s="1"/>
  <c r="BC75" i="3" s="1"/>
  <c r="BQ74" i="3"/>
  <c r="BP74" i="3"/>
  <c r="BO74" i="3"/>
  <c r="BN74" i="3"/>
  <c r="BM74" i="3"/>
  <c r="BL74" i="3"/>
  <c r="BI74" i="3"/>
  <c r="BH74" i="3"/>
  <c r="BG74" i="3"/>
  <c r="BF74" i="3"/>
  <c r="BE74" i="3"/>
  <c r="BD74" i="3"/>
  <c r="BB74" i="3"/>
  <c r="AL74" i="3"/>
  <c r="AD74" i="3"/>
  <c r="V74" i="3"/>
  <c r="N74" i="3"/>
  <c r="G74" i="3" s="1"/>
  <c r="BC74" i="3" s="1"/>
  <c r="BQ72" i="3"/>
  <c r="BP72" i="3"/>
  <c r="BO72" i="3"/>
  <c r="BN72" i="3"/>
  <c r="BM72" i="3"/>
  <c r="BL72" i="3"/>
  <c r="BI72" i="3"/>
  <c r="BH72" i="3"/>
  <c r="BG72" i="3"/>
  <c r="BF72" i="3"/>
  <c r="BE72" i="3"/>
  <c r="BD72" i="3"/>
  <c r="BB72" i="3"/>
  <c r="AL72" i="3"/>
  <c r="AD72" i="3"/>
  <c r="V72" i="3"/>
  <c r="O72" i="3" s="1"/>
  <c r="N72" i="3"/>
  <c r="G72" i="3"/>
  <c r="BC72" i="3" s="1"/>
  <c r="BQ71" i="3"/>
  <c r="BP71" i="3"/>
  <c r="BO71" i="3"/>
  <c r="BN71" i="3"/>
  <c r="BM71" i="3"/>
  <c r="BL71" i="3"/>
  <c r="BI71" i="3"/>
  <c r="BH71" i="3"/>
  <c r="BG71" i="3"/>
  <c r="BF71" i="3"/>
  <c r="BE71" i="3"/>
  <c r="BD71" i="3"/>
  <c r="BB71" i="3"/>
  <c r="AU71" i="3" s="1"/>
  <c r="AT71" i="3"/>
  <c r="AM71" i="3"/>
  <c r="AL71" i="3"/>
  <c r="AE71" i="3" s="1"/>
  <c r="BK71" i="3" s="1"/>
  <c r="AD71" i="3"/>
  <c r="W71" i="3" s="1"/>
  <c r="BC71" i="3" s="1"/>
  <c r="V71" i="3"/>
  <c r="N71" i="3"/>
  <c r="BJ71" i="3" s="1"/>
  <c r="BQ69" i="3"/>
  <c r="BP69" i="3"/>
  <c r="BO69" i="3"/>
  <c r="BN69" i="3"/>
  <c r="BM69" i="3"/>
  <c r="BL69" i="3"/>
  <c r="BI69" i="3"/>
  <c r="BH69" i="3"/>
  <c r="BG69" i="3"/>
  <c r="BF69" i="3"/>
  <c r="BE69" i="3"/>
  <c r="BD69" i="3"/>
  <c r="BB69" i="3"/>
  <c r="AU69" i="3" s="1"/>
  <c r="AT69" i="3"/>
  <c r="AM69" i="3" s="1"/>
  <c r="AL69" i="3"/>
  <c r="AE69" i="3"/>
  <c r="AD69" i="3"/>
  <c r="W69" i="3" s="1"/>
  <c r="V69" i="3"/>
  <c r="O69" i="3" s="1"/>
  <c r="BK69" i="3" s="1"/>
  <c r="N69" i="3"/>
  <c r="BJ69" i="3" s="1"/>
  <c r="G69" i="3"/>
  <c r="BQ68" i="3"/>
  <c r="BP68" i="3"/>
  <c r="BO68" i="3"/>
  <c r="BN68" i="3"/>
  <c r="BM68" i="3"/>
  <c r="BL68" i="3"/>
  <c r="BI68" i="3"/>
  <c r="BH68" i="3"/>
  <c r="BG68" i="3"/>
  <c r="BF68" i="3"/>
  <c r="BE68" i="3"/>
  <c r="BD68" i="3"/>
  <c r="BB68" i="3"/>
  <c r="AU68" i="3" s="1"/>
  <c r="AT68" i="3"/>
  <c r="AM68" i="3"/>
  <c r="AL68" i="3"/>
  <c r="AE68" i="3" s="1"/>
  <c r="AD68" i="3"/>
  <c r="W68" i="3" s="1"/>
  <c r="V68" i="3"/>
  <c r="O68" i="3" s="1"/>
  <c r="N68" i="3"/>
  <c r="BJ68" i="3" s="1"/>
  <c r="BQ67" i="3"/>
  <c r="BP67" i="3"/>
  <c r="BO67" i="3"/>
  <c r="BN67" i="3"/>
  <c r="BM67" i="3"/>
  <c r="BL67" i="3"/>
  <c r="BI67" i="3"/>
  <c r="BH67" i="3"/>
  <c r="BG67" i="3"/>
  <c r="BF67" i="3"/>
  <c r="BE67" i="3"/>
  <c r="BD67" i="3"/>
  <c r="BB67" i="3"/>
  <c r="AU67" i="3"/>
  <c r="AT67" i="3"/>
  <c r="AM67" i="3" s="1"/>
  <c r="AL67" i="3"/>
  <c r="AE67" i="3"/>
  <c r="AD67" i="3"/>
  <c r="W67" i="3" s="1"/>
  <c r="V67" i="3"/>
  <c r="O67" i="3" s="1"/>
  <c r="BK67" i="3" s="1"/>
  <c r="N67" i="3"/>
  <c r="BJ67" i="3" s="1"/>
  <c r="BQ62" i="3"/>
  <c r="BP62" i="3"/>
  <c r="BO62" i="3"/>
  <c r="BN62" i="3"/>
  <c r="BM62" i="3"/>
  <c r="BL62" i="3"/>
  <c r="BI62" i="3"/>
  <c r="BH62" i="3"/>
  <c r="BG62" i="3"/>
  <c r="BF62" i="3"/>
  <c r="BE62" i="3"/>
  <c r="BD62" i="3"/>
  <c r="BB62" i="3"/>
  <c r="AU62" i="3" s="1"/>
  <c r="AT62" i="3"/>
  <c r="AM62" i="3" s="1"/>
  <c r="AL62" i="3"/>
  <c r="AE62" i="3" s="1"/>
  <c r="AD62" i="3"/>
  <c r="W62" i="3" s="1"/>
  <c r="V62" i="3"/>
  <c r="O62" i="3" s="1"/>
  <c r="BK62" i="3" s="1"/>
  <c r="N62" i="3"/>
  <c r="BJ62" i="3" s="1"/>
  <c r="BQ65" i="3"/>
  <c r="BP65" i="3"/>
  <c r="BO65" i="3"/>
  <c r="BN65" i="3"/>
  <c r="BM65" i="3"/>
  <c r="BL65" i="3"/>
  <c r="BI65" i="3"/>
  <c r="BH65" i="3"/>
  <c r="BG65" i="3"/>
  <c r="BF65" i="3"/>
  <c r="BE65" i="3"/>
  <c r="BD65" i="3"/>
  <c r="BB65" i="3"/>
  <c r="AU65" i="3" s="1"/>
  <c r="AT65" i="3"/>
  <c r="AM65" i="3" s="1"/>
  <c r="AL65" i="3"/>
  <c r="AE65" i="3"/>
  <c r="AD65" i="3"/>
  <c r="W65" i="3"/>
  <c r="V65" i="3"/>
  <c r="O65" i="3" s="1"/>
  <c r="BK65" i="3" s="1"/>
  <c r="N65" i="3"/>
  <c r="BJ65" i="3" s="1"/>
  <c r="G65" i="3"/>
  <c r="BQ64" i="3"/>
  <c r="BP64" i="3"/>
  <c r="BO64" i="3"/>
  <c r="BN64" i="3"/>
  <c r="BM64" i="3"/>
  <c r="BL64" i="3"/>
  <c r="BI64" i="3"/>
  <c r="BH64" i="3"/>
  <c r="BG64" i="3"/>
  <c r="BF64" i="3"/>
  <c r="BE64" i="3"/>
  <c r="BD64" i="3"/>
  <c r="BB64" i="3"/>
  <c r="AU64" i="3" s="1"/>
  <c r="AT64" i="3"/>
  <c r="AM64" i="3" s="1"/>
  <c r="AL64" i="3"/>
  <c r="AE64" i="3"/>
  <c r="AD64" i="3"/>
  <c r="W64" i="3" s="1"/>
  <c r="V64" i="3"/>
  <c r="O64" i="3" s="1"/>
  <c r="BK64" i="3" s="1"/>
  <c r="N64" i="3"/>
  <c r="G64" i="3" s="1"/>
  <c r="BQ63" i="3"/>
  <c r="BP63" i="3"/>
  <c r="BO63" i="3"/>
  <c r="BN63" i="3"/>
  <c r="BM63" i="3"/>
  <c r="BL63" i="3"/>
  <c r="BI63" i="3"/>
  <c r="BH63" i="3"/>
  <c r="BG63" i="3"/>
  <c r="BF63" i="3"/>
  <c r="BE63" i="3"/>
  <c r="BD63" i="3"/>
  <c r="BB63" i="3"/>
  <c r="AU63" i="3" s="1"/>
  <c r="AT63" i="3"/>
  <c r="AM63" i="3" s="1"/>
  <c r="AL63" i="3"/>
  <c r="AE63" i="3"/>
  <c r="AD63" i="3"/>
  <c r="W63" i="3"/>
  <c r="V63" i="3"/>
  <c r="O63" i="3" s="1"/>
  <c r="N63" i="3"/>
  <c r="BJ63" i="3" s="1"/>
  <c r="BQ60" i="3"/>
  <c r="BP60" i="3"/>
  <c r="BO60" i="3"/>
  <c r="BN60" i="3"/>
  <c r="BM60" i="3"/>
  <c r="BL60" i="3"/>
  <c r="BI60" i="3"/>
  <c r="BH60" i="3"/>
  <c r="BG60" i="3"/>
  <c r="BF60" i="3"/>
  <c r="BE60" i="3"/>
  <c r="BD60" i="3"/>
  <c r="BB60" i="3"/>
  <c r="AU60" i="3"/>
  <c r="AT60" i="3"/>
  <c r="AM60" i="3" s="1"/>
  <c r="AL60" i="3"/>
  <c r="AE60" i="3"/>
  <c r="AD60" i="3"/>
  <c r="W60" i="3" s="1"/>
  <c r="V60" i="3"/>
  <c r="BR60" i="3" s="1"/>
  <c r="N60" i="3"/>
  <c r="BJ60" i="3" s="1"/>
  <c r="BQ59" i="3"/>
  <c r="BP59" i="3"/>
  <c r="BO59" i="3"/>
  <c r="BN59" i="3"/>
  <c r="BM59" i="3"/>
  <c r="BL59" i="3"/>
  <c r="BI59" i="3"/>
  <c r="BH59" i="3"/>
  <c r="BG59" i="3"/>
  <c r="BF59" i="3"/>
  <c r="BE59" i="3"/>
  <c r="BD59" i="3"/>
  <c r="BB59" i="3"/>
  <c r="AU59" i="3" s="1"/>
  <c r="AT59" i="3"/>
  <c r="AM59" i="3" s="1"/>
  <c r="AL59" i="3"/>
  <c r="AE59" i="3"/>
  <c r="AD59" i="3"/>
  <c r="W59" i="3" s="1"/>
  <c r="V59" i="3"/>
  <c r="O59" i="3"/>
  <c r="N59" i="3"/>
  <c r="G59" i="3" s="1"/>
  <c r="BC59" i="3" s="1"/>
  <c r="BQ58" i="3"/>
  <c r="BP58" i="3"/>
  <c r="BO58" i="3"/>
  <c r="BN58" i="3"/>
  <c r="BM58" i="3"/>
  <c r="BL58" i="3"/>
  <c r="BI58" i="3"/>
  <c r="BH58" i="3"/>
  <c r="BG58" i="3"/>
  <c r="BF58" i="3"/>
  <c r="BE58" i="3"/>
  <c r="BD58" i="3"/>
  <c r="BB58" i="3"/>
  <c r="AU58" i="3"/>
  <c r="AT58" i="3"/>
  <c r="AM58" i="3" s="1"/>
  <c r="AL58" i="3"/>
  <c r="AE58" i="3" s="1"/>
  <c r="AD58" i="3"/>
  <c r="W58" i="3" s="1"/>
  <c r="V58" i="3"/>
  <c r="BR58" i="3" s="1"/>
  <c r="N58" i="3"/>
  <c r="BJ58" i="3" s="1"/>
  <c r="BQ57" i="3"/>
  <c r="BP57" i="3"/>
  <c r="BO57" i="3"/>
  <c r="BN57" i="3"/>
  <c r="BM57" i="3"/>
  <c r="BL57" i="3"/>
  <c r="BI57" i="3"/>
  <c r="BH57" i="3"/>
  <c r="BG57" i="3"/>
  <c r="BF57" i="3"/>
  <c r="BE57" i="3"/>
  <c r="BD57" i="3"/>
  <c r="BB57" i="3"/>
  <c r="AU57" i="3" s="1"/>
  <c r="AT57" i="3"/>
  <c r="AM57" i="3" s="1"/>
  <c r="AL57" i="3"/>
  <c r="AE57" i="3"/>
  <c r="AD57" i="3"/>
  <c r="W57" i="3" s="1"/>
  <c r="V57" i="3"/>
  <c r="O57" i="3" s="1"/>
  <c r="N57" i="3"/>
  <c r="BJ57" i="3" s="1"/>
  <c r="BQ56" i="3"/>
  <c r="BP56" i="3"/>
  <c r="BO56" i="3"/>
  <c r="BN56" i="3"/>
  <c r="BM56" i="3"/>
  <c r="BL56" i="3"/>
  <c r="BI56" i="3"/>
  <c r="BH56" i="3"/>
  <c r="BG56" i="3"/>
  <c r="BF56" i="3"/>
  <c r="BE56" i="3"/>
  <c r="BD56" i="3"/>
  <c r="BB56" i="3"/>
  <c r="AU56" i="3" s="1"/>
  <c r="AT56" i="3"/>
  <c r="AM56" i="3" s="1"/>
  <c r="AL56" i="3"/>
  <c r="AE56" i="3"/>
  <c r="AD56" i="3"/>
  <c r="W56" i="3" s="1"/>
  <c r="V56" i="3"/>
  <c r="BR56" i="3" s="1"/>
  <c r="N56" i="3"/>
  <c r="BJ56" i="3" s="1"/>
  <c r="BQ55" i="3"/>
  <c r="BP55" i="3"/>
  <c r="BO55" i="3"/>
  <c r="BN55" i="3"/>
  <c r="BM55" i="3"/>
  <c r="BL55" i="3"/>
  <c r="BI55" i="3"/>
  <c r="BH55" i="3"/>
  <c r="BG55" i="3"/>
  <c r="BF55" i="3"/>
  <c r="BE55" i="3"/>
  <c r="BD55" i="3"/>
  <c r="BB55" i="3"/>
  <c r="AU55" i="3" s="1"/>
  <c r="AT55" i="3"/>
  <c r="AM55" i="3" s="1"/>
  <c r="AL55" i="3"/>
  <c r="AE55" i="3"/>
  <c r="AD55" i="3"/>
  <c r="W55" i="3" s="1"/>
  <c r="V55" i="3"/>
  <c r="O55" i="3" s="1"/>
  <c r="BK55" i="3" s="1"/>
  <c r="N55" i="3"/>
  <c r="G55" i="3" s="1"/>
  <c r="BC55" i="3" s="1"/>
  <c r="BQ54" i="3"/>
  <c r="BP54" i="3"/>
  <c r="BO54" i="3"/>
  <c r="BN54" i="3"/>
  <c r="BM54" i="3"/>
  <c r="BL54" i="3"/>
  <c r="BI54" i="3"/>
  <c r="BH54" i="3"/>
  <c r="BG54" i="3"/>
  <c r="BF54" i="3"/>
  <c r="BE54" i="3"/>
  <c r="BD54" i="3"/>
  <c r="BB54" i="3"/>
  <c r="AU54" i="3" s="1"/>
  <c r="AT54" i="3"/>
  <c r="AM54" i="3" s="1"/>
  <c r="AL54" i="3"/>
  <c r="AE54" i="3" s="1"/>
  <c r="AD54" i="3"/>
  <c r="W54" i="3" s="1"/>
  <c r="V54" i="3"/>
  <c r="BR54" i="3" s="1"/>
  <c r="N54" i="3"/>
  <c r="BB50" i="3"/>
  <c r="AU50" i="3" s="1"/>
  <c r="BB49" i="3"/>
  <c r="AU49" i="3" s="1"/>
  <c r="BB48" i="3"/>
  <c r="AU48" i="3" s="1"/>
  <c r="BB52" i="3"/>
  <c r="AU52" i="3"/>
  <c r="AT52" i="3"/>
  <c r="AM52" i="3" s="1"/>
  <c r="AL52" i="3"/>
  <c r="AE52" i="3" s="1"/>
  <c r="AD52" i="3"/>
  <c r="W52" i="3" s="1"/>
  <c r="V52" i="3"/>
  <c r="O52" i="3" s="1"/>
  <c r="N52" i="3"/>
  <c r="G52" i="3" s="1"/>
  <c r="BB51" i="3"/>
  <c r="AU51" i="3" s="1"/>
  <c r="AT51" i="3"/>
  <c r="AM51" i="3"/>
  <c r="AL51" i="3"/>
  <c r="AE51" i="3" s="1"/>
  <c r="AD51" i="3"/>
  <c r="W51" i="3" s="1"/>
  <c r="V51" i="3"/>
  <c r="O51" i="3" s="1"/>
  <c r="N51" i="3"/>
  <c r="G51" i="3" s="1"/>
  <c r="AT50" i="3"/>
  <c r="AM50" i="3" s="1"/>
  <c r="AL50" i="3"/>
  <c r="AE50" i="3" s="1"/>
  <c r="AD50" i="3"/>
  <c r="W50" i="3" s="1"/>
  <c r="V50" i="3"/>
  <c r="O50" i="3" s="1"/>
  <c r="N50" i="3"/>
  <c r="G50" i="3" s="1"/>
  <c r="AT49" i="3"/>
  <c r="AM49" i="3"/>
  <c r="AL49" i="3"/>
  <c r="AE49" i="3" s="1"/>
  <c r="AD49" i="3"/>
  <c r="W49" i="3" s="1"/>
  <c r="V49" i="3"/>
  <c r="O49" i="3" s="1"/>
  <c r="N49" i="3"/>
  <c r="G49" i="3" s="1"/>
  <c r="AT48" i="3"/>
  <c r="AM48" i="3" s="1"/>
  <c r="AL48" i="3"/>
  <c r="AE48" i="3" s="1"/>
  <c r="AD48" i="3"/>
  <c r="W48" i="3" s="1"/>
  <c r="V48" i="3"/>
  <c r="O48" i="3" s="1"/>
  <c r="N48" i="3"/>
  <c r="G48" i="3" s="1"/>
  <c r="BB46" i="3"/>
  <c r="AU46" i="3" s="1"/>
  <c r="AT46" i="3"/>
  <c r="AM46" i="3" s="1"/>
  <c r="AL46" i="3"/>
  <c r="AE46" i="3" s="1"/>
  <c r="AD46" i="3"/>
  <c r="W46" i="3" s="1"/>
  <c r="V46" i="3"/>
  <c r="O46" i="3" s="1"/>
  <c r="N46" i="3"/>
  <c r="G46" i="3" s="1"/>
  <c r="BB45" i="3"/>
  <c r="AU45" i="3" s="1"/>
  <c r="AT45" i="3"/>
  <c r="AM45" i="3" s="1"/>
  <c r="AL45" i="3"/>
  <c r="AE45" i="3" s="1"/>
  <c r="AD45" i="3"/>
  <c r="W45" i="3" s="1"/>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s="1"/>
  <c r="AD36" i="3"/>
  <c r="W36" i="3" s="1"/>
  <c r="V36" i="3"/>
  <c r="O36" i="3" s="1"/>
  <c r="N36" i="3"/>
  <c r="G36" i="3" s="1"/>
  <c r="BB35" i="3"/>
  <c r="AU35" i="3" s="1"/>
  <c r="AT35" i="3"/>
  <c r="AM35" i="3" s="1"/>
  <c r="AL35" i="3"/>
  <c r="AE35" i="3" s="1"/>
  <c r="AD35" i="3"/>
  <c r="W35" i="3" s="1"/>
  <c r="V35" i="3"/>
  <c r="O35" i="3" s="1"/>
  <c r="N35" i="3"/>
  <c r="G35" i="3" s="1"/>
  <c r="BB34" i="3"/>
  <c r="AU34" i="3" s="1"/>
  <c r="AT34" i="3"/>
  <c r="AM34" i="3" s="1"/>
  <c r="AL34" i="3"/>
  <c r="AE34" i="3" s="1"/>
  <c r="AD34" i="3"/>
  <c r="W34" i="3" s="1"/>
  <c r="V34" i="3"/>
  <c r="BR34" i="3" s="1"/>
  <c r="N34" i="3"/>
  <c r="BJ34" i="3" s="1"/>
  <c r="BB33" i="3"/>
  <c r="AU33" i="3" s="1"/>
  <c r="AT33" i="3"/>
  <c r="AM33" i="3" s="1"/>
  <c r="AL33" i="3"/>
  <c r="AE33" i="3" s="1"/>
  <c r="AD33" i="3"/>
  <c r="W33" i="3" s="1"/>
  <c r="V33" i="3"/>
  <c r="O33" i="3" s="1"/>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A30" i="3"/>
  <c r="AZ30" i="3"/>
  <c r="AY30" i="3"/>
  <c r="AX30" i="3"/>
  <c r="AW30" i="3"/>
  <c r="BB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s="1"/>
  <c r="BB26" i="3"/>
  <c r="AU26" i="3" s="1"/>
  <c r="AT26" i="3"/>
  <c r="AM26" i="3" s="1"/>
  <c r="AL26" i="3"/>
  <c r="AE26" i="3" s="1"/>
  <c r="AD26" i="3"/>
  <c r="W26" i="3"/>
  <c r="V26" i="3"/>
  <c r="O26" i="3" s="1"/>
  <c r="N26" i="3"/>
  <c r="G26" i="3" s="1"/>
  <c r="BB25" i="3"/>
  <c r="AU25" i="3" s="1"/>
  <c r="AT25" i="3"/>
  <c r="AM25" i="3" s="1"/>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s="1"/>
  <c r="BB21" i="3"/>
  <c r="AU21" i="3" s="1"/>
  <c r="BB20" i="3"/>
  <c r="AU20" i="3" s="1"/>
  <c r="BB19" i="3"/>
  <c r="AU19" i="3" s="1"/>
  <c r="BB18" i="3"/>
  <c r="AU18" i="3" s="1"/>
  <c r="BB17" i="3"/>
  <c r="AU17" i="3"/>
  <c r="BB16" i="3"/>
  <c r="AU16" i="3" s="1"/>
  <c r="BB15" i="3"/>
  <c r="AU15" i="3" s="1"/>
  <c r="AT23" i="3"/>
  <c r="AM23" i="3" s="1"/>
  <c r="AT22" i="3"/>
  <c r="AM22" i="3" s="1"/>
  <c r="AT21" i="3"/>
  <c r="AM21" i="3" s="1"/>
  <c r="AT20" i="3"/>
  <c r="AM20" i="3" s="1"/>
  <c r="AT19" i="3"/>
  <c r="AM19" i="3" s="1"/>
  <c r="AT18" i="3"/>
  <c r="AM18" i="3"/>
  <c r="AT17" i="3"/>
  <c r="AM17" i="3" s="1"/>
  <c r="AT16" i="3"/>
  <c r="AM16" i="3" s="1"/>
  <c r="AT15" i="3"/>
  <c r="AM15" i="3" s="1"/>
  <c r="AL23" i="3"/>
  <c r="AE23" i="3" s="1"/>
  <c r="AL22" i="3"/>
  <c r="AE22" i="3" s="1"/>
  <c r="AL21" i="3"/>
  <c r="AE21" i="3" s="1"/>
  <c r="AL20" i="3"/>
  <c r="AE20" i="3" s="1"/>
  <c r="AL19" i="3"/>
  <c r="AE19" i="3" s="1"/>
  <c r="AL18" i="3"/>
  <c r="AE18" i="3" s="1"/>
  <c r="AL17" i="3"/>
  <c r="AE17" i="3" s="1"/>
  <c r="AL16" i="3"/>
  <c r="AE16" i="3"/>
  <c r="AL15" i="3"/>
  <c r="AE15" i="3" s="1"/>
  <c r="AD23" i="3"/>
  <c r="W23" i="3" s="1"/>
  <c r="AD22" i="3"/>
  <c r="W22" i="3" s="1"/>
  <c r="AD21" i="3"/>
  <c r="W21" i="3" s="1"/>
  <c r="AD20" i="3"/>
  <c r="W20" i="3" s="1"/>
  <c r="AD19" i="3"/>
  <c r="W19" i="3" s="1"/>
  <c r="AD18" i="3"/>
  <c r="W18" i="3"/>
  <c r="AD17" i="3"/>
  <c r="W17" i="3" s="1"/>
  <c r="AD16" i="3"/>
  <c r="W16" i="3" s="1"/>
  <c r="AD15" i="3"/>
  <c r="W15" i="3" s="1"/>
  <c r="V23" i="3"/>
  <c r="BR23" i="3" s="1"/>
  <c r="V22" i="3"/>
  <c r="O22" i="3"/>
  <c r="V21" i="3"/>
  <c r="O21" i="3" s="1"/>
  <c r="V20" i="3"/>
  <c r="BR20" i="3" s="1"/>
  <c r="V19" i="3"/>
  <c r="BR19" i="3" s="1"/>
  <c r="O19" i="3"/>
  <c r="V18" i="3"/>
  <c r="O18" i="3" s="1"/>
  <c r="V17" i="3"/>
  <c r="O17" i="3" s="1"/>
  <c r="V16" i="3"/>
  <c r="O16" i="3"/>
  <c r="V15" i="3"/>
  <c r="O15" i="3" s="1"/>
  <c r="L24" i="3"/>
  <c r="H24" i="3"/>
  <c r="I24" i="3"/>
  <c r="N18" i="3"/>
  <c r="N19" i="3"/>
  <c r="N20" i="3"/>
  <c r="N21" i="3"/>
  <c r="N22" i="3"/>
  <c r="N23" i="3"/>
  <c r="N15" i="3"/>
  <c r="G15" i="3" s="1"/>
  <c r="N17" i="3"/>
  <c r="G17" i="3" s="1"/>
  <c r="N16" i="3"/>
  <c r="G16" i="3" s="1"/>
  <c r="BK21" i="3" l="1"/>
  <c r="BK63" i="3"/>
  <c r="BK57" i="3"/>
  <c r="BK68" i="3"/>
  <c r="BC83" i="3"/>
  <c r="BC64" i="3"/>
  <c r="BC79" i="3"/>
  <c r="O23" i="3"/>
  <c r="BK23" i="3" s="1"/>
  <c r="G56" i="3"/>
  <c r="BC56" i="3" s="1"/>
  <c r="G58" i="3"/>
  <c r="BC58" i="3" s="1"/>
  <c r="G60" i="3"/>
  <c r="BC60" i="3" s="1"/>
  <c r="G62" i="3"/>
  <c r="BC62" i="3" s="1"/>
  <c r="G68" i="3"/>
  <c r="BC68" i="3" s="1"/>
  <c r="O78" i="3"/>
  <c r="BK78" i="3" s="1"/>
  <c r="O77" i="3"/>
  <c r="BK77" i="3" s="1"/>
  <c r="O82" i="3"/>
  <c r="BK82" i="3" s="1"/>
  <c r="O85" i="3"/>
  <c r="BK85" i="3" s="1"/>
  <c r="O87" i="3"/>
  <c r="BK87" i="3" s="1"/>
  <c r="BR113" i="3"/>
  <c r="BR109" i="3"/>
  <c r="BR100" i="3"/>
  <c r="BJ64" i="3"/>
  <c r="BR129" i="3"/>
  <c r="BR117" i="3"/>
  <c r="BC85" i="3"/>
  <c r="O54" i="3"/>
  <c r="BK54" i="3" s="1"/>
  <c r="O56" i="3"/>
  <c r="BK56" i="3" s="1"/>
  <c r="O58" i="3"/>
  <c r="BK58" i="3" s="1"/>
  <c r="O60" i="3"/>
  <c r="BK60" i="3" s="1"/>
  <c r="BR104" i="3"/>
  <c r="BJ101" i="3"/>
  <c r="BR64" i="3"/>
  <c r="BR62" i="3"/>
  <c r="BR68" i="3"/>
  <c r="BR71" i="3"/>
  <c r="BJ114" i="3"/>
  <c r="BJ110" i="3"/>
  <c r="BC77" i="3"/>
  <c r="BJ118" i="3"/>
  <c r="BR112" i="3"/>
  <c r="BR108" i="3"/>
  <c r="BJ105" i="3"/>
  <c r="BC15" i="3"/>
  <c r="BC81" i="3"/>
  <c r="BJ123" i="3"/>
  <c r="BC78" i="3"/>
  <c r="BJ79" i="3"/>
  <c r="BJ81" i="3"/>
  <c r="BJ83" i="3"/>
  <c r="BJ86" i="3"/>
  <c r="BJ113" i="3"/>
  <c r="BJ109" i="3"/>
  <c r="BR98" i="3"/>
  <c r="BK19" i="3"/>
  <c r="G57" i="3"/>
  <c r="BC57" i="3" s="1"/>
  <c r="G63" i="3"/>
  <c r="BC63" i="3" s="1"/>
  <c r="BC65" i="3"/>
  <c r="G67" i="3"/>
  <c r="BC67" i="3" s="1"/>
  <c r="BC69" i="3"/>
  <c r="O79" i="3"/>
  <c r="BK79" i="3" s="1"/>
  <c r="O81" i="3"/>
  <c r="BK81" i="3" s="1"/>
  <c r="O83" i="3"/>
  <c r="BK83" i="3" s="1"/>
  <c r="BK86" i="3"/>
  <c r="BC87" i="3"/>
  <c r="BJ55" i="3"/>
  <c r="BJ59" i="3"/>
  <c r="BR86" i="3"/>
  <c r="BJ122" i="3"/>
  <c r="BR102" i="3"/>
  <c r="BJ99" i="3"/>
  <c r="O20" i="3"/>
  <c r="BK20" i="3" s="1"/>
  <c r="BK59" i="3"/>
  <c r="BR55" i="3"/>
  <c r="BR57" i="3"/>
  <c r="BR59" i="3"/>
  <c r="BR63" i="3"/>
  <c r="BR65" i="3"/>
  <c r="BR67" i="3"/>
  <c r="BR69" i="3"/>
  <c r="BJ112" i="3"/>
  <c r="BJ103" i="3"/>
  <c r="BC118" i="3"/>
  <c r="BR114" i="3"/>
  <c r="BR110" i="3"/>
  <c r="BC82" i="3"/>
  <c r="BR96" i="3"/>
  <c r="BJ107" i="3"/>
  <c r="BK18" i="3"/>
  <c r="BK22" i="3"/>
  <c r="BJ93" i="3"/>
  <c r="G93" i="3"/>
  <c r="BC93" i="3" s="1"/>
  <c r="O130" i="3"/>
  <c r="BK130" i="3" s="1"/>
  <c r="BR130" i="3"/>
  <c r="O126" i="3"/>
  <c r="BK126" i="3" s="1"/>
  <c r="BR126" i="3"/>
  <c r="G119" i="3"/>
  <c r="BC119" i="3" s="1"/>
  <c r="BJ119" i="3"/>
  <c r="O116" i="3"/>
  <c r="BR116" i="3"/>
  <c r="O107" i="3"/>
  <c r="BR107" i="3"/>
  <c r="O105" i="3"/>
  <c r="BK105" i="3" s="1"/>
  <c r="BR105" i="3"/>
  <c r="O103" i="3"/>
  <c r="BK103" i="3" s="1"/>
  <c r="BR103" i="3"/>
  <c r="O101" i="3"/>
  <c r="BK101" i="3" s="1"/>
  <c r="BR101" i="3"/>
  <c r="O99" i="3"/>
  <c r="BK99" i="3" s="1"/>
  <c r="BR99" i="3"/>
  <c r="BR18" i="3"/>
  <c r="BR21" i="3"/>
  <c r="BR22" i="3"/>
  <c r="G34" i="3"/>
  <c r="BC34" i="3" s="1"/>
  <c r="O34" i="3"/>
  <c r="BK34" i="3" s="1"/>
  <c r="BR74" i="3"/>
  <c r="O74" i="3"/>
  <c r="BK74" i="3" s="1"/>
  <c r="BC90" i="3"/>
  <c r="BR90" i="3"/>
  <c r="BJ91" i="3"/>
  <c r="G91" i="3"/>
  <c r="BC91" i="3" s="1"/>
  <c r="BC94" i="3"/>
  <c r="BR94" i="3"/>
  <c r="BJ95" i="3"/>
  <c r="G95" i="3"/>
  <c r="BC95" i="3" s="1"/>
  <c r="O128" i="3"/>
  <c r="BK128" i="3" s="1"/>
  <c r="BR128" i="3"/>
  <c r="G124" i="3"/>
  <c r="BC124" i="3" s="1"/>
  <c r="BJ124" i="3"/>
  <c r="G117" i="3"/>
  <c r="BC117" i="3" s="1"/>
  <c r="BJ117" i="3"/>
  <c r="G108" i="3"/>
  <c r="BC108" i="3" s="1"/>
  <c r="BJ108" i="3"/>
  <c r="G106" i="3"/>
  <c r="BC106" i="3" s="1"/>
  <c r="BJ106" i="3"/>
  <c r="G104" i="3"/>
  <c r="BC104" i="3" s="1"/>
  <c r="BJ104" i="3"/>
  <c r="G102" i="3"/>
  <c r="BC102" i="3" s="1"/>
  <c r="BJ102" i="3"/>
  <c r="G100" i="3"/>
  <c r="BC100" i="3" s="1"/>
  <c r="BJ100" i="3"/>
  <c r="G98" i="3"/>
  <c r="BC98" i="3" s="1"/>
  <c r="BJ98" i="3"/>
  <c r="BJ90" i="3"/>
  <c r="BR91" i="3"/>
  <c r="BJ92" i="3"/>
  <c r="BR93" i="3"/>
  <c r="BJ94" i="3"/>
  <c r="BR95" i="3"/>
  <c r="BJ96" i="3"/>
  <c r="BR97" i="3"/>
  <c r="BR72" i="3"/>
  <c r="BJ75" i="3"/>
  <c r="BJ74" i="3"/>
  <c r="BJ72" i="3"/>
  <c r="BJ23" i="3"/>
  <c r="G23" i="3"/>
  <c r="BC23" i="3" s="1"/>
  <c r="BJ22" i="3"/>
  <c r="G22" i="3"/>
  <c r="BC22" i="3" s="1"/>
  <c r="BJ21" i="3"/>
  <c r="G21" i="3"/>
  <c r="BC21" i="3" s="1"/>
  <c r="BJ20" i="3"/>
  <c r="G20" i="3"/>
  <c r="BC20" i="3" s="1"/>
  <c r="BJ19" i="3"/>
  <c r="G19" i="3"/>
  <c r="BC19" i="3" s="1"/>
  <c r="BJ18" i="3"/>
  <c r="G18" i="3"/>
  <c r="BC18" i="3" s="1"/>
  <c r="N30" i="3"/>
  <c r="G30" i="3" s="1"/>
  <c r="V30" i="3"/>
  <c r="O30" i="3" s="1"/>
  <c r="AD30" i="3"/>
  <c r="W30" i="3" s="1"/>
  <c r="AL30" i="3"/>
  <c r="AE30" i="3" s="1"/>
  <c r="AT30" i="3"/>
  <c r="AM30" i="3" s="1"/>
  <c r="AU30" i="3"/>
  <c r="G54" i="3"/>
  <c r="BC54" i="3" s="1"/>
  <c r="BJ54" i="3"/>
  <c r="BJ130" i="3"/>
  <c r="BJ129" i="3"/>
  <c r="BJ128" i="3"/>
  <c r="BJ127" i="3"/>
  <c r="BJ126" i="3"/>
  <c r="BJ125" i="3"/>
  <c r="BK120" i="3"/>
  <c r="BK129" i="3"/>
  <c r="BK125" i="3"/>
  <c r="BK127" i="3"/>
  <c r="BC123" i="3"/>
  <c r="BC122" i="3"/>
  <c r="BC121" i="3"/>
  <c r="G130" i="3"/>
  <c r="BC130" i="3" s="1"/>
  <c r="G129" i="3"/>
  <c r="BC129" i="3" s="1"/>
  <c r="G128" i="3"/>
  <c r="BC128" i="3" s="1"/>
  <c r="G127" i="3"/>
  <c r="BC127" i="3" s="1"/>
  <c r="G126" i="3"/>
  <c r="BC126" i="3" s="1"/>
  <c r="W125" i="3"/>
  <c r="BC125" i="3" s="1"/>
  <c r="BR124" i="3"/>
  <c r="BR123" i="3"/>
  <c r="BR122" i="3"/>
  <c r="BR121" i="3"/>
  <c r="BR120" i="3"/>
  <c r="BC120" i="3"/>
  <c r="BK118" i="3"/>
  <c r="BK117" i="3"/>
  <c r="BK116" i="3"/>
  <c r="BK108" i="3"/>
  <c r="BK107" i="3"/>
  <c r="BK106" i="3"/>
  <c r="BK104" i="3"/>
  <c r="BK102" i="3"/>
  <c r="BK100" i="3"/>
  <c r="BK98" i="3"/>
  <c r="BK97" i="3"/>
  <c r="BK124" i="3"/>
  <c r="BR119" i="3"/>
  <c r="BR118" i="3"/>
  <c r="BK115" i="3"/>
  <c r="BK114" i="3"/>
  <c r="BK113" i="3"/>
  <c r="BK112" i="3"/>
  <c r="BK111" i="3"/>
  <c r="BK110" i="3"/>
  <c r="BK109" i="3"/>
  <c r="BK123" i="3"/>
  <c r="BK122" i="3"/>
  <c r="BK121" i="3"/>
  <c r="BK119" i="3"/>
  <c r="BC115" i="3"/>
  <c r="BC114" i="3"/>
  <c r="BC113" i="3"/>
  <c r="BC112" i="3"/>
  <c r="BC111" i="3"/>
  <c r="BC110" i="3"/>
  <c r="BC109" i="3"/>
  <c r="O90" i="3"/>
  <c r="BK90" i="3" s="1"/>
  <c r="O91" i="3"/>
  <c r="BK91" i="3" s="1"/>
  <c r="O92" i="3"/>
  <c r="BK92" i="3" s="1"/>
  <c r="O93" i="3"/>
  <c r="BK93" i="3" s="1"/>
  <c r="O94" i="3"/>
  <c r="BK94" i="3" s="1"/>
  <c r="O95" i="3"/>
  <c r="BK95" i="3" s="1"/>
  <c r="O96" i="3"/>
  <c r="BK96" i="3" s="1"/>
  <c r="G130" i="5"/>
  <c r="X91" i="5" l="1"/>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X129"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U129"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R129"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L129"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I129" i="5"/>
  <c r="H83" i="5"/>
  <c r="X86" i="5"/>
  <c r="X85" i="5"/>
  <c r="X84" i="5"/>
  <c r="X82" i="5"/>
  <c r="X81" i="5"/>
  <c r="X80" i="5"/>
  <c r="U86" i="5"/>
  <c r="U85" i="5"/>
  <c r="U84" i="5"/>
  <c r="U82" i="5"/>
  <c r="U81" i="5"/>
  <c r="U80" i="5"/>
  <c r="R86" i="5"/>
  <c r="R85" i="5"/>
  <c r="R84" i="5"/>
  <c r="R82" i="5"/>
  <c r="R81" i="5"/>
  <c r="R80" i="5"/>
  <c r="O86" i="5"/>
  <c r="O85" i="5"/>
  <c r="O84" i="5"/>
  <c r="O82" i="5"/>
  <c r="O81" i="5"/>
  <c r="O80" i="5"/>
  <c r="L86" i="5"/>
  <c r="L85" i="5"/>
  <c r="L84" i="5"/>
  <c r="L82" i="5"/>
  <c r="L81" i="5"/>
  <c r="L80" i="5"/>
  <c r="I86" i="5"/>
  <c r="I85" i="5"/>
  <c r="I84" i="5"/>
  <c r="I82" i="5"/>
  <c r="I81" i="5"/>
  <c r="I80" i="5"/>
  <c r="X78" i="5"/>
  <c r="X77" i="5"/>
  <c r="X76" i="5"/>
  <c r="U78" i="5"/>
  <c r="U77" i="5"/>
  <c r="U76" i="5"/>
  <c r="R78" i="5"/>
  <c r="R77" i="5"/>
  <c r="R76" i="5"/>
  <c r="O78" i="5"/>
  <c r="O77" i="5"/>
  <c r="O76" i="5"/>
  <c r="L78" i="5"/>
  <c r="L77" i="5"/>
  <c r="L76" i="5"/>
  <c r="I78" i="5"/>
  <c r="I77" i="5"/>
  <c r="I76" i="5"/>
  <c r="G75" i="5"/>
  <c r="X74" i="5"/>
  <c r="X73" i="5"/>
  <c r="X71" i="5"/>
  <c r="X70" i="5"/>
  <c r="U74" i="5"/>
  <c r="U73" i="5"/>
  <c r="U71" i="5"/>
  <c r="U70" i="5"/>
  <c r="R74" i="5"/>
  <c r="R73" i="5"/>
  <c r="R71" i="5"/>
  <c r="R70" i="5"/>
  <c r="O74" i="5"/>
  <c r="O73" i="5"/>
  <c r="O71" i="5"/>
  <c r="O70" i="5"/>
  <c r="L74" i="5"/>
  <c r="L73" i="5"/>
  <c r="L71" i="5"/>
  <c r="L70" i="5"/>
  <c r="I74" i="5"/>
  <c r="I73"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AA30" i="5" l="1"/>
  <c r="Z61" i="5"/>
  <c r="O29" i="5"/>
  <c r="Z57" i="5"/>
  <c r="Z56" i="5"/>
  <c r="AA56" i="5"/>
  <c r="Z78"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I14" i="5"/>
  <c r="AM129" i="1"/>
  <c r="AL129" i="1"/>
  <c r="AK129" i="1"/>
  <c r="AJ129" i="1"/>
  <c r="AI129" i="1"/>
  <c r="AH129" i="1"/>
  <c r="AG129" i="1"/>
  <c r="AF129" i="1"/>
  <c r="AE129" i="1"/>
  <c r="AD129" i="1"/>
  <c r="AC129" i="1"/>
  <c r="AB129" i="1"/>
  <c r="AA129" i="1"/>
  <c r="Z129" i="1"/>
  <c r="Y129" i="1"/>
  <c r="Q129" i="1"/>
  <c r="P129" i="1"/>
  <c r="O129" i="1"/>
  <c r="M129" i="1"/>
  <c r="L129" i="1"/>
  <c r="K129" i="1"/>
  <c r="I129" i="1"/>
  <c r="H129" i="1"/>
  <c r="G129" i="1"/>
  <c r="V128" i="1"/>
  <c r="U128" i="1"/>
  <c r="T128" i="1"/>
  <c r="R128" i="1"/>
  <c r="N128" i="1"/>
  <c r="J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R129" i="1" s="1"/>
  <c r="N88" i="1"/>
  <c r="J88" i="1"/>
  <c r="S87" i="1"/>
  <c r="AM86" i="1"/>
  <c r="AL86" i="1"/>
  <c r="AK86" i="1"/>
  <c r="AJ86" i="1"/>
  <c r="AI86" i="1"/>
  <c r="AH86" i="1"/>
  <c r="AG86" i="1"/>
  <c r="AF86" i="1"/>
  <c r="AE86" i="1"/>
  <c r="AD86" i="1"/>
  <c r="AC86" i="1"/>
  <c r="AB86" i="1"/>
  <c r="AA86" i="1"/>
  <c r="Z86" i="1"/>
  <c r="Y86" i="1"/>
  <c r="Q86" i="1"/>
  <c r="P86" i="1"/>
  <c r="O86" i="1"/>
  <c r="M86" i="1"/>
  <c r="L86" i="1"/>
  <c r="K86" i="1"/>
  <c r="I86" i="1"/>
  <c r="H86" i="1"/>
  <c r="G86" i="1"/>
  <c r="V85" i="1"/>
  <c r="U85" i="1"/>
  <c r="T85" i="1"/>
  <c r="R85" i="1"/>
  <c r="N85" i="1"/>
  <c r="J85" i="1"/>
  <c r="V84" i="1"/>
  <c r="U84" i="1"/>
  <c r="T84" i="1"/>
  <c r="R84" i="1"/>
  <c r="N84" i="1"/>
  <c r="J84" i="1"/>
  <c r="V83" i="1"/>
  <c r="U83" i="1"/>
  <c r="T83" i="1"/>
  <c r="R83" i="1"/>
  <c r="N83" i="1"/>
  <c r="J83" i="1"/>
  <c r="AM82" i="1"/>
  <c r="AL82" i="1"/>
  <c r="AK82" i="1"/>
  <c r="AJ82" i="1"/>
  <c r="AI82" i="1"/>
  <c r="AH82" i="1"/>
  <c r="AG82" i="1"/>
  <c r="AF82" i="1"/>
  <c r="AE82" i="1"/>
  <c r="AD82" i="1"/>
  <c r="AC82" i="1"/>
  <c r="AB82" i="1"/>
  <c r="AA82" i="1"/>
  <c r="Z82" i="1"/>
  <c r="Y82" i="1"/>
  <c r="Q82" i="1"/>
  <c r="P82" i="1"/>
  <c r="O82" i="1"/>
  <c r="M82" i="1"/>
  <c r="L82" i="1"/>
  <c r="K82" i="1"/>
  <c r="I82" i="1"/>
  <c r="H82" i="1"/>
  <c r="G82" i="1"/>
  <c r="V81" i="1"/>
  <c r="U81" i="1"/>
  <c r="T81" i="1"/>
  <c r="R81" i="1"/>
  <c r="N81" i="1"/>
  <c r="J81" i="1"/>
  <c r="V80" i="1"/>
  <c r="U80" i="1"/>
  <c r="T80" i="1"/>
  <c r="R80" i="1"/>
  <c r="N80" i="1"/>
  <c r="J80" i="1"/>
  <c r="V79" i="1"/>
  <c r="U79" i="1"/>
  <c r="T79" i="1"/>
  <c r="R79" i="1"/>
  <c r="N79" i="1"/>
  <c r="J79" i="1"/>
  <c r="AM78" i="1"/>
  <c r="AL78" i="1"/>
  <c r="AK78" i="1"/>
  <c r="AJ78" i="1"/>
  <c r="AI78" i="1"/>
  <c r="AH78" i="1"/>
  <c r="AG78" i="1"/>
  <c r="AF78" i="1"/>
  <c r="AE78" i="1"/>
  <c r="AD78" i="1"/>
  <c r="AC78" i="1"/>
  <c r="AB78" i="1"/>
  <c r="AA78" i="1"/>
  <c r="Z78" i="1"/>
  <c r="Y78" i="1"/>
  <c r="Q78" i="1"/>
  <c r="P78" i="1"/>
  <c r="O78" i="1"/>
  <c r="M78" i="1"/>
  <c r="L78" i="1"/>
  <c r="K78" i="1"/>
  <c r="I78" i="1"/>
  <c r="H78" i="1"/>
  <c r="G78" i="1"/>
  <c r="T78" i="1" s="1"/>
  <c r="V77" i="1"/>
  <c r="U77" i="1"/>
  <c r="T77" i="1"/>
  <c r="R77" i="1"/>
  <c r="N77" i="1"/>
  <c r="J77" i="1"/>
  <c r="V76" i="1"/>
  <c r="U76" i="1"/>
  <c r="T76" i="1"/>
  <c r="R76" i="1"/>
  <c r="N76" i="1"/>
  <c r="J76" i="1"/>
  <c r="V75" i="1"/>
  <c r="U75" i="1"/>
  <c r="T75" i="1"/>
  <c r="R75" i="1"/>
  <c r="N75" i="1"/>
  <c r="J75" i="1"/>
  <c r="AM74" i="1"/>
  <c r="AL74" i="1"/>
  <c r="AK74" i="1"/>
  <c r="AJ74" i="1"/>
  <c r="AI74" i="1"/>
  <c r="AH74" i="1"/>
  <c r="AG74" i="1"/>
  <c r="AF74" i="1"/>
  <c r="AE74" i="1"/>
  <c r="AD74" i="1"/>
  <c r="AC74" i="1"/>
  <c r="AB74" i="1"/>
  <c r="AA74" i="1"/>
  <c r="Z74" i="1"/>
  <c r="Y74" i="1"/>
  <c r="Q74" i="1"/>
  <c r="P74" i="1"/>
  <c r="O74" i="1"/>
  <c r="M74" i="1"/>
  <c r="L74" i="1"/>
  <c r="N74" i="1" s="1"/>
  <c r="K74" i="1"/>
  <c r="I74" i="1"/>
  <c r="H74" i="1"/>
  <c r="G74" i="1"/>
  <c r="V73" i="1"/>
  <c r="U73" i="1"/>
  <c r="T73" i="1"/>
  <c r="R73" i="1"/>
  <c r="N73" i="1"/>
  <c r="J73" i="1"/>
  <c r="V72" i="1"/>
  <c r="U72" i="1"/>
  <c r="T72" i="1"/>
  <c r="R72" i="1"/>
  <c r="N72" i="1"/>
  <c r="J72"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O22" i="1"/>
  <c r="M22" i="1"/>
  <c r="L22" i="1"/>
  <c r="K22" i="1"/>
  <c r="I22" i="1"/>
  <c r="H22" i="1"/>
  <c r="G22" i="1"/>
  <c r="V21" i="1"/>
  <c r="U21" i="1"/>
  <c r="T21" i="1"/>
  <c r="R21" i="1"/>
  <c r="N21" i="1"/>
  <c r="J21" i="1"/>
  <c r="V20" i="1"/>
  <c r="U20" i="1"/>
  <c r="T20" i="1"/>
  <c r="R20" i="1"/>
  <c r="N20" i="1"/>
  <c r="J20" i="1"/>
  <c r="V19" i="1"/>
  <c r="U19" i="1"/>
  <c r="T19" i="1"/>
  <c r="R19" i="1"/>
  <c r="N19" i="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U129" i="1" l="1"/>
  <c r="W70" i="1"/>
  <c r="N78" i="1"/>
  <c r="W81" i="1"/>
  <c r="T129" i="1"/>
  <c r="V68" i="1"/>
  <c r="V74" i="1"/>
  <c r="V82" i="1"/>
  <c r="AA14" i="5"/>
  <c r="J129" i="1"/>
  <c r="W19" i="1"/>
  <c r="R22" i="1"/>
  <c r="J28" i="1"/>
  <c r="N35" i="1"/>
  <c r="U68" i="1"/>
  <c r="U82" i="1"/>
  <c r="W25" i="1"/>
  <c r="W67" i="1"/>
  <c r="W73" i="1"/>
  <c r="W77" i="1"/>
  <c r="W83" i="1"/>
  <c r="Z17" i="5"/>
  <c r="AA17" i="5"/>
  <c r="I23" i="5"/>
  <c r="AA20" i="5"/>
  <c r="Z19" i="5"/>
  <c r="Z21" i="5"/>
  <c r="AA21" i="5"/>
  <c r="Z20" i="5"/>
  <c r="Z18" i="5"/>
  <c r="AA22" i="5"/>
  <c r="Z22" i="5"/>
  <c r="AA19" i="5"/>
  <c r="AA18" i="5"/>
  <c r="W90" i="1"/>
  <c r="W94" i="1"/>
  <c r="W96" i="1"/>
  <c r="W100" i="1"/>
  <c r="W102" i="1"/>
  <c r="W104" i="1"/>
  <c r="W106" i="1"/>
  <c r="W108" i="1"/>
  <c r="W112" i="1"/>
  <c r="W114" i="1"/>
  <c r="W116" i="1"/>
  <c r="W118" i="1"/>
  <c r="W122" i="1"/>
  <c r="W124" i="1"/>
  <c r="W126" i="1"/>
  <c r="W128" i="1"/>
  <c r="R82" i="1"/>
  <c r="R78" i="1"/>
  <c r="U78" i="1"/>
  <c r="V78" i="1"/>
  <c r="R74" i="1"/>
  <c r="J74" i="1"/>
  <c r="R68" i="1"/>
  <c r="T68" i="1"/>
  <c r="W63" i="1"/>
  <c r="V64" i="1"/>
  <c r="W53" i="1"/>
  <c r="W55" i="1"/>
  <c r="W58" i="1"/>
  <c r="R59" i="1"/>
  <c r="W59" i="1" s="1"/>
  <c r="W54" i="1"/>
  <c r="V59" i="1"/>
  <c r="W46" i="1"/>
  <c r="W50" i="1"/>
  <c r="V51" i="1"/>
  <c r="R51" i="1"/>
  <c r="W41" i="1"/>
  <c r="T45" i="1"/>
  <c r="J45" i="1"/>
  <c r="W36" i="1"/>
  <c r="T40" i="1"/>
  <c r="J40" i="1"/>
  <c r="T35" i="1"/>
  <c r="W30" i="1"/>
  <c r="W31" i="1"/>
  <c r="J35" i="1"/>
  <c r="T28" i="1"/>
  <c r="W26" i="1"/>
  <c r="N28" i="1"/>
  <c r="W16" i="1"/>
  <c r="N22" i="1"/>
  <c r="W20" i="1"/>
  <c r="W21" i="1"/>
  <c r="V22" i="1"/>
  <c r="W24" i="1"/>
  <c r="W29" i="1"/>
  <c r="R64" i="1"/>
  <c r="W72" i="1"/>
  <c r="AC87" i="1"/>
  <c r="AG87" i="1"/>
  <c r="W92" i="1"/>
  <c r="W98" i="1"/>
  <c r="W110" i="1"/>
  <c r="W120" i="1"/>
  <c r="W14" i="1"/>
  <c r="W15" i="1"/>
  <c r="T22" i="1"/>
  <c r="W23" i="1"/>
  <c r="W27" i="1"/>
  <c r="V28" i="1"/>
  <c r="W33" i="1"/>
  <c r="W34" i="1"/>
  <c r="V35" i="1"/>
  <c r="W38" i="1"/>
  <c r="W39" i="1"/>
  <c r="V40" i="1"/>
  <c r="W43" i="1"/>
  <c r="W44" i="1"/>
  <c r="V45" i="1"/>
  <c r="W48" i="1"/>
  <c r="W49" i="1"/>
  <c r="T51" i="1"/>
  <c r="T59" i="1"/>
  <c r="W60" i="1"/>
  <c r="W61" i="1"/>
  <c r="W62" i="1"/>
  <c r="T64" i="1"/>
  <c r="W66" i="1"/>
  <c r="AJ130" i="1"/>
  <c r="W75" i="1"/>
  <c r="W79" i="1"/>
  <c r="W80" i="1"/>
  <c r="T82" i="1"/>
  <c r="W84" i="1"/>
  <c r="W85" i="1"/>
  <c r="N129" i="1"/>
  <c r="V129" i="1"/>
  <c r="U74" i="1"/>
  <c r="AD130" i="1"/>
  <c r="W13" i="1"/>
  <c r="W17" i="1"/>
  <c r="W18" i="1"/>
  <c r="J22" i="1"/>
  <c r="W22" i="1" s="1"/>
  <c r="R28" i="1"/>
  <c r="W32" i="1"/>
  <c r="R35" i="1"/>
  <c r="W37" i="1"/>
  <c r="R40" i="1"/>
  <c r="W40" i="1" s="1"/>
  <c r="W42" i="1"/>
  <c r="R45" i="1"/>
  <c r="W45" i="1" s="1"/>
  <c r="W47" i="1"/>
  <c r="J51" i="1"/>
  <c r="W57" i="1"/>
  <c r="J59" i="1"/>
  <c r="J64" i="1"/>
  <c r="W64" i="1" s="1"/>
  <c r="J68" i="1"/>
  <c r="W69" i="1"/>
  <c r="G130" i="1"/>
  <c r="K130" i="1"/>
  <c r="O130" i="1"/>
  <c r="J78" i="1"/>
  <c r="P87" i="1"/>
  <c r="W28" i="1"/>
  <c r="U28" i="1"/>
  <c r="U51" i="1"/>
  <c r="T74" i="1"/>
  <c r="I130" i="1"/>
  <c r="O87" i="1"/>
  <c r="Y130" i="1"/>
  <c r="AK130" i="1"/>
  <c r="L87" i="1"/>
  <c r="Y87" i="1"/>
  <c r="U40" i="1"/>
  <c r="U45" i="1"/>
  <c r="U59" i="1"/>
  <c r="Z130" i="1"/>
  <c r="AH87" i="1"/>
  <c r="N82" i="1"/>
  <c r="G87" i="1"/>
  <c r="N86" i="1"/>
  <c r="L130" i="1"/>
  <c r="Q130" i="1"/>
  <c r="AA130" i="1"/>
  <c r="AE87" i="1"/>
  <c r="AI130" i="1"/>
  <c r="AM130" i="1"/>
  <c r="W89" i="1"/>
  <c r="W91" i="1"/>
  <c r="W93" i="1"/>
  <c r="W95" i="1"/>
  <c r="W97" i="1"/>
  <c r="W99" i="1"/>
  <c r="W101" i="1"/>
  <c r="W103" i="1"/>
  <c r="W105" i="1"/>
  <c r="W107" i="1"/>
  <c r="W109" i="1"/>
  <c r="W111" i="1"/>
  <c r="W113" i="1"/>
  <c r="W115" i="1"/>
  <c r="W117" i="1"/>
  <c r="W119" i="1"/>
  <c r="W121" i="1"/>
  <c r="W123" i="1"/>
  <c r="W125" i="1"/>
  <c r="W127" i="1"/>
  <c r="U22" i="1"/>
  <c r="U35" i="1"/>
  <c r="K87" i="1"/>
  <c r="R86" i="1"/>
  <c r="P130" i="1"/>
  <c r="AD87" i="1"/>
  <c r="AL130" i="1"/>
  <c r="W52" i="1"/>
  <c r="W56" i="1"/>
  <c r="U64" i="1"/>
  <c r="W65" i="1"/>
  <c r="W76" i="1"/>
  <c r="J86" i="1"/>
  <c r="H130" i="1"/>
  <c r="M130" i="1"/>
  <c r="U86" i="1"/>
  <c r="AB87" i="1"/>
  <c r="AF87" i="1"/>
  <c r="AJ87" i="1"/>
  <c r="H87" i="1"/>
  <c r="AK87" i="1"/>
  <c r="J82" i="1"/>
  <c r="W82" i="1" s="1"/>
  <c r="V86" i="1"/>
  <c r="I87" i="1"/>
  <c r="M87" i="1"/>
  <c r="Q87" i="1"/>
  <c r="Z87" i="1"/>
  <c r="AL87" i="1"/>
  <c r="W88" i="1"/>
  <c r="AE130" i="1"/>
  <c r="AA87" i="1"/>
  <c r="AI87" i="1"/>
  <c r="AM87" i="1"/>
  <c r="AF130" i="1"/>
  <c r="T86" i="1"/>
  <c r="W35" i="1" l="1"/>
  <c r="W51" i="1"/>
  <c r="W74" i="1"/>
  <c r="W78" i="1"/>
  <c r="W68" i="1"/>
  <c r="J130" i="1"/>
  <c r="J87" i="1"/>
  <c r="W86" i="1"/>
  <c r="U130" i="1"/>
  <c r="U87" i="1"/>
  <c r="N130" i="1"/>
  <c r="N87" i="1"/>
  <c r="W129" i="1"/>
  <c r="T87" i="1"/>
  <c r="T130" i="1"/>
  <c r="V130" i="1"/>
  <c r="V87" i="1"/>
  <c r="R130" i="1"/>
  <c r="R87" i="1"/>
  <c r="W130" i="1" l="1"/>
  <c r="W87" i="1"/>
  <c r="BA131" i="3" l="1"/>
  <c r="AZ131" i="3"/>
  <c r="AY131" i="3"/>
  <c r="AX131" i="3"/>
  <c r="AW131" i="3"/>
  <c r="AV131" i="3"/>
  <c r="AS131" i="3"/>
  <c r="AR131" i="3"/>
  <c r="AQ131" i="3"/>
  <c r="AP131" i="3"/>
  <c r="AO131" i="3"/>
  <c r="AN131" i="3"/>
  <c r="AK131" i="3"/>
  <c r="AJ131" i="3"/>
  <c r="AI131" i="3"/>
  <c r="AH131" i="3"/>
  <c r="AG131" i="3"/>
  <c r="AF131" i="3"/>
  <c r="AC131" i="3"/>
  <c r="AB131" i="3"/>
  <c r="AA131" i="3"/>
  <c r="Z131" i="3"/>
  <c r="Y131" i="3"/>
  <c r="X131" i="3"/>
  <c r="U131" i="3"/>
  <c r="T131" i="3"/>
  <c r="S131" i="3"/>
  <c r="R131" i="3"/>
  <c r="Q131" i="3"/>
  <c r="P131" i="3"/>
  <c r="M131" i="3"/>
  <c r="L131" i="3"/>
  <c r="K131" i="3"/>
  <c r="J131" i="3"/>
  <c r="I131" i="3"/>
  <c r="H131" i="3"/>
  <c r="BA88" i="3"/>
  <c r="AZ88" i="3"/>
  <c r="AY88" i="3"/>
  <c r="AX88" i="3"/>
  <c r="AW88" i="3"/>
  <c r="AV88" i="3"/>
  <c r="AS88" i="3"/>
  <c r="AR88" i="3"/>
  <c r="AQ88" i="3"/>
  <c r="AP88" i="3"/>
  <c r="AO88" i="3"/>
  <c r="AN88" i="3"/>
  <c r="AK88" i="3"/>
  <c r="AJ88" i="3"/>
  <c r="AI88" i="3"/>
  <c r="AH88" i="3"/>
  <c r="AG88" i="3"/>
  <c r="AF88" i="3"/>
  <c r="AC88" i="3"/>
  <c r="AB88" i="3"/>
  <c r="AA88" i="3"/>
  <c r="Z88" i="3"/>
  <c r="Y88" i="3"/>
  <c r="X88" i="3"/>
  <c r="U88" i="3"/>
  <c r="BQ88" i="3" s="1"/>
  <c r="T88" i="3"/>
  <c r="BP88" i="3" s="1"/>
  <c r="S88" i="3"/>
  <c r="BO88" i="3" s="1"/>
  <c r="R88" i="3"/>
  <c r="BN88" i="3" s="1"/>
  <c r="Q88" i="3"/>
  <c r="P88" i="3"/>
  <c r="M88" i="3"/>
  <c r="L88" i="3"/>
  <c r="K88" i="3"/>
  <c r="J88" i="3"/>
  <c r="I88" i="3"/>
  <c r="H88" i="3"/>
  <c r="BA84" i="3"/>
  <c r="AZ84" i="3"/>
  <c r="AY84" i="3"/>
  <c r="AX84" i="3"/>
  <c r="AW84" i="3"/>
  <c r="AV84" i="3"/>
  <c r="AS84" i="3"/>
  <c r="AR84" i="3"/>
  <c r="AQ84" i="3"/>
  <c r="AP84" i="3"/>
  <c r="AO84" i="3"/>
  <c r="AN84" i="3"/>
  <c r="AK84" i="3"/>
  <c r="AJ84" i="3"/>
  <c r="AI84" i="3"/>
  <c r="AH84" i="3"/>
  <c r="AG84" i="3"/>
  <c r="AL84" i="3" s="1"/>
  <c r="AF84" i="3"/>
  <c r="AC84" i="3"/>
  <c r="AB84" i="3"/>
  <c r="AA84" i="3"/>
  <c r="Z84" i="3"/>
  <c r="Y84" i="3"/>
  <c r="X84" i="3"/>
  <c r="U84" i="3"/>
  <c r="T84" i="3"/>
  <c r="S84" i="3"/>
  <c r="R84" i="3"/>
  <c r="Q84" i="3"/>
  <c r="P84" i="3"/>
  <c r="M84" i="3"/>
  <c r="L84" i="3"/>
  <c r="K84" i="3"/>
  <c r="J84" i="3"/>
  <c r="I84" i="3"/>
  <c r="H84" i="3"/>
  <c r="BA80" i="3"/>
  <c r="AZ80" i="3"/>
  <c r="AY80" i="3"/>
  <c r="AX80" i="3"/>
  <c r="AW80" i="3"/>
  <c r="AV80" i="3"/>
  <c r="AS80" i="3"/>
  <c r="AR80" i="3"/>
  <c r="AQ80" i="3"/>
  <c r="AP80" i="3"/>
  <c r="AO80" i="3"/>
  <c r="AT80" i="3" s="1"/>
  <c r="AN80" i="3"/>
  <c r="AK80" i="3"/>
  <c r="AJ80" i="3"/>
  <c r="AI80" i="3"/>
  <c r="AH80" i="3"/>
  <c r="AG80" i="3"/>
  <c r="AF80" i="3"/>
  <c r="AC80" i="3"/>
  <c r="AB80" i="3"/>
  <c r="AA80" i="3"/>
  <c r="Z80" i="3"/>
  <c r="Y80" i="3"/>
  <c r="X80" i="3"/>
  <c r="U80" i="3"/>
  <c r="T80" i="3"/>
  <c r="S80" i="3"/>
  <c r="R80" i="3"/>
  <c r="Q80" i="3"/>
  <c r="P80" i="3"/>
  <c r="M80" i="3"/>
  <c r="L80" i="3"/>
  <c r="K80" i="3"/>
  <c r="BG80" i="3" s="1"/>
  <c r="J80" i="3"/>
  <c r="BF80" i="3" s="1"/>
  <c r="I80" i="3"/>
  <c r="BE80" i="3" s="1"/>
  <c r="H80" i="3"/>
  <c r="BD80" i="3" s="1"/>
  <c r="BA76" i="3"/>
  <c r="AZ76" i="3"/>
  <c r="AY76" i="3"/>
  <c r="AX76" i="3"/>
  <c r="AW76" i="3"/>
  <c r="AV76" i="3"/>
  <c r="AS76" i="3"/>
  <c r="AR76" i="3"/>
  <c r="AQ76" i="3"/>
  <c r="AP76" i="3"/>
  <c r="AO76" i="3"/>
  <c r="AN76" i="3"/>
  <c r="AK76" i="3"/>
  <c r="AJ76" i="3"/>
  <c r="AI76" i="3"/>
  <c r="AH76" i="3"/>
  <c r="AG76" i="3"/>
  <c r="AC76" i="3"/>
  <c r="AB76" i="3"/>
  <c r="AA76" i="3"/>
  <c r="Z76" i="3"/>
  <c r="Y76" i="3"/>
  <c r="X76" i="3"/>
  <c r="U76" i="3"/>
  <c r="T76" i="3"/>
  <c r="S76" i="3"/>
  <c r="R76" i="3"/>
  <c r="Q76" i="3"/>
  <c r="M76" i="3"/>
  <c r="L76" i="3"/>
  <c r="BH76" i="3" s="1"/>
  <c r="K76" i="3"/>
  <c r="J76" i="3"/>
  <c r="I76" i="3"/>
  <c r="H76" i="3"/>
  <c r="BA70" i="3"/>
  <c r="AZ70" i="3"/>
  <c r="AY70" i="3"/>
  <c r="AX70" i="3"/>
  <c r="AW70" i="3"/>
  <c r="AV70" i="3"/>
  <c r="AS70" i="3"/>
  <c r="AR70" i="3"/>
  <c r="AQ70" i="3"/>
  <c r="AP70" i="3"/>
  <c r="AO70" i="3"/>
  <c r="AN70" i="3"/>
  <c r="AK70" i="3"/>
  <c r="AJ70" i="3"/>
  <c r="AI70" i="3"/>
  <c r="AH70" i="3"/>
  <c r="AG70" i="3"/>
  <c r="AF70" i="3"/>
  <c r="AC70" i="3"/>
  <c r="AB70" i="3"/>
  <c r="AA70" i="3"/>
  <c r="Z70" i="3"/>
  <c r="Y70" i="3"/>
  <c r="X70" i="3"/>
  <c r="U70" i="3"/>
  <c r="T70" i="3"/>
  <c r="BP70" i="3" s="1"/>
  <c r="S70" i="3"/>
  <c r="BO70" i="3" s="1"/>
  <c r="R70" i="3"/>
  <c r="Q70" i="3"/>
  <c r="BM70" i="3" s="1"/>
  <c r="P70" i="3"/>
  <c r="M70" i="3"/>
  <c r="L70" i="3"/>
  <c r="K70" i="3"/>
  <c r="J70" i="3"/>
  <c r="I70" i="3"/>
  <c r="H70" i="3"/>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S66" i="3"/>
  <c r="R66" i="3"/>
  <c r="Q66" i="3"/>
  <c r="P66" i="3"/>
  <c r="M66" i="3"/>
  <c r="L66" i="3"/>
  <c r="K66" i="3"/>
  <c r="J66" i="3"/>
  <c r="I66" i="3"/>
  <c r="H66" i="3"/>
  <c r="BA61" i="3"/>
  <c r="AZ61" i="3"/>
  <c r="AY61" i="3"/>
  <c r="AX61" i="3"/>
  <c r="AW61" i="3"/>
  <c r="AV61" i="3"/>
  <c r="AS61" i="3"/>
  <c r="AR61" i="3"/>
  <c r="AQ61" i="3"/>
  <c r="AP61" i="3"/>
  <c r="AO61" i="3"/>
  <c r="AN61" i="3"/>
  <c r="AK61" i="3"/>
  <c r="AJ61" i="3"/>
  <c r="AI61" i="3"/>
  <c r="AH61" i="3"/>
  <c r="AG61" i="3"/>
  <c r="AF61" i="3"/>
  <c r="AC61" i="3"/>
  <c r="AB61" i="3"/>
  <c r="AA61" i="3"/>
  <c r="Z61" i="3"/>
  <c r="Y61" i="3"/>
  <c r="X61" i="3"/>
  <c r="U61" i="3"/>
  <c r="T61" i="3"/>
  <c r="S61" i="3"/>
  <c r="R61" i="3"/>
  <c r="Q61" i="3"/>
  <c r="P61" i="3"/>
  <c r="M61" i="3"/>
  <c r="L61" i="3"/>
  <c r="K61" i="3"/>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T53" i="3"/>
  <c r="S53" i="3"/>
  <c r="R53" i="3"/>
  <c r="Q53" i="3"/>
  <c r="P53" i="3"/>
  <c r="BL53" i="3" s="1"/>
  <c r="M53" i="3"/>
  <c r="L53" i="3"/>
  <c r="BH53" i="3" s="1"/>
  <c r="K53" i="3"/>
  <c r="BG53" i="3" s="1"/>
  <c r="J53" i="3"/>
  <c r="I53" i="3"/>
  <c r="H53" i="3"/>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T47" i="3"/>
  <c r="BP47" i="3" s="1"/>
  <c r="S47" i="3"/>
  <c r="BO47" i="3" s="1"/>
  <c r="R47" i="3"/>
  <c r="Q47" i="3"/>
  <c r="BM47" i="3" s="1"/>
  <c r="P47" i="3"/>
  <c r="M47" i="3"/>
  <c r="L47" i="3"/>
  <c r="K47" i="3"/>
  <c r="BG47" i="3" s="1"/>
  <c r="J47" i="3"/>
  <c r="I47" i="3"/>
  <c r="H47" i="3"/>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S42" i="3"/>
  <c r="R42" i="3"/>
  <c r="Q42" i="3"/>
  <c r="BM42" i="3" s="1"/>
  <c r="P42" i="3"/>
  <c r="M42" i="3"/>
  <c r="L42" i="3"/>
  <c r="K42" i="3"/>
  <c r="J42" i="3"/>
  <c r="I42" i="3"/>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S37" i="3"/>
  <c r="R37" i="3"/>
  <c r="BN37" i="3" s="1"/>
  <c r="Q37" i="3"/>
  <c r="P37" i="3"/>
  <c r="M37" i="3"/>
  <c r="BH37" i="3"/>
  <c r="K37" i="3"/>
  <c r="BG37" i="3" s="1"/>
  <c r="J37" i="3"/>
  <c r="BF37" i="3" s="1"/>
  <c r="I37" i="3"/>
  <c r="H37" i="3"/>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T24" i="3"/>
  <c r="S24" i="3"/>
  <c r="R24" i="3"/>
  <c r="BN24" i="3" s="1"/>
  <c r="Q24" i="3"/>
  <c r="BM24" i="3" s="1"/>
  <c r="P24" i="3"/>
  <c r="BL24" i="3" s="1"/>
  <c r="M24" i="3"/>
  <c r="K24" i="3"/>
  <c r="J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30" i="5"/>
  <c r="V130" i="5"/>
  <c r="T130" i="5"/>
  <c r="Q130" i="5"/>
  <c r="P130" i="5"/>
  <c r="N130" i="5"/>
  <c r="M130" i="5"/>
  <c r="K130" i="5"/>
  <c r="J130" i="5"/>
  <c r="H130" i="5"/>
  <c r="AA129" i="5"/>
  <c r="Z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X90" i="5"/>
  <c r="U90" i="5"/>
  <c r="R90" i="5"/>
  <c r="O90" i="5"/>
  <c r="L90" i="5"/>
  <c r="I90" i="5"/>
  <c r="X89" i="5"/>
  <c r="U89" i="5"/>
  <c r="R89" i="5"/>
  <c r="O89" i="5"/>
  <c r="L89" i="5"/>
  <c r="I89" i="5"/>
  <c r="X87" i="5"/>
  <c r="W87" i="5"/>
  <c r="V87" i="5"/>
  <c r="U87" i="5"/>
  <c r="T87" i="5"/>
  <c r="S87" i="5"/>
  <c r="R87" i="5"/>
  <c r="Q87" i="5"/>
  <c r="P87" i="5"/>
  <c r="O87" i="5"/>
  <c r="N87" i="5"/>
  <c r="M87" i="5"/>
  <c r="L87" i="5"/>
  <c r="K87" i="5"/>
  <c r="J87" i="5"/>
  <c r="I87" i="5"/>
  <c r="H87" i="5"/>
  <c r="G87" i="5"/>
  <c r="AA86" i="5"/>
  <c r="Z86" i="5"/>
  <c r="AA85" i="5"/>
  <c r="Z85" i="5"/>
  <c r="AA84" i="5"/>
  <c r="Z84" i="5"/>
  <c r="W83" i="5"/>
  <c r="V83" i="5"/>
  <c r="T83" i="5"/>
  <c r="S83" i="5"/>
  <c r="Q83" i="5"/>
  <c r="P83" i="5"/>
  <c r="N83" i="5"/>
  <c r="M83" i="5"/>
  <c r="K83" i="5"/>
  <c r="J83" i="5"/>
  <c r="G83" i="5"/>
  <c r="AA82" i="5"/>
  <c r="Z82" i="5"/>
  <c r="AA81" i="5"/>
  <c r="Z81" i="5"/>
  <c r="X83" i="5"/>
  <c r="U83" i="5"/>
  <c r="AA80" i="5"/>
  <c r="O83" i="5"/>
  <c r="L83" i="5"/>
  <c r="I83" i="5"/>
  <c r="X79" i="5"/>
  <c r="W79" i="5"/>
  <c r="V79" i="5"/>
  <c r="U79" i="5"/>
  <c r="T79" i="5"/>
  <c r="S79" i="5"/>
  <c r="R79" i="5"/>
  <c r="Q79" i="5"/>
  <c r="P79" i="5"/>
  <c r="O79" i="5"/>
  <c r="N79" i="5"/>
  <c r="M79" i="5"/>
  <c r="L79" i="5"/>
  <c r="K79" i="5"/>
  <c r="J79" i="5"/>
  <c r="I79" i="5"/>
  <c r="H79" i="5"/>
  <c r="G79" i="5"/>
  <c r="AA78" i="5"/>
  <c r="AA77" i="5"/>
  <c r="Z77" i="5"/>
  <c r="AA76" i="5"/>
  <c r="Z76" i="5"/>
  <c r="X75" i="5"/>
  <c r="W75" i="5"/>
  <c r="V75" i="5"/>
  <c r="U75" i="5"/>
  <c r="T75" i="5"/>
  <c r="S75" i="5"/>
  <c r="R75" i="5"/>
  <c r="Q75" i="5"/>
  <c r="P75" i="5"/>
  <c r="O75" i="5"/>
  <c r="N75" i="5"/>
  <c r="M75" i="5"/>
  <c r="L75" i="5"/>
  <c r="K75" i="5"/>
  <c r="J75" i="5"/>
  <c r="I75" i="5"/>
  <c r="H75" i="5"/>
  <c r="AA74" i="5"/>
  <c r="Z74" i="5"/>
  <c r="AA73" i="5"/>
  <c r="Z73"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Z24" i="5"/>
  <c r="X23" i="5"/>
  <c r="V23" i="5"/>
  <c r="U23" i="5"/>
  <c r="S23" i="5"/>
  <c r="R23" i="5"/>
  <c r="Q23" i="5"/>
  <c r="P23" i="5"/>
  <c r="O23" i="5"/>
  <c r="N23" i="5"/>
  <c r="M23" i="5"/>
  <c r="L23" i="5"/>
  <c r="K23" i="5"/>
  <c r="J23" i="5"/>
  <c r="H23" i="5"/>
  <c r="AA16" i="5"/>
  <c r="Z16" i="5"/>
  <c r="AA15" i="5"/>
  <c r="Z15" i="5"/>
  <c r="Z14" i="5"/>
  <c r="BI76" i="3" l="1"/>
  <c r="AD84" i="3"/>
  <c r="BQ47" i="3"/>
  <c r="BM53" i="3"/>
  <c r="BG61" i="3"/>
  <c r="BB66" i="3"/>
  <c r="BQ70" i="3"/>
  <c r="BH80" i="3"/>
  <c r="BD84" i="3"/>
  <c r="BL37" i="3"/>
  <c r="BN53" i="3"/>
  <c r="BH61" i="3"/>
  <c r="BD66" i="3"/>
  <c r="BN76" i="3"/>
  <c r="BI80" i="3"/>
  <c r="BQ24" i="3"/>
  <c r="BE42" i="3"/>
  <c r="BI61" i="3"/>
  <c r="BL80" i="3"/>
  <c r="BF84" i="3"/>
  <c r="BF42" i="3"/>
  <c r="BP53" i="3"/>
  <c r="BL61" i="3"/>
  <c r="BF66" i="3"/>
  <c r="BP76" i="3"/>
  <c r="BM80" i="3"/>
  <c r="BG84" i="3"/>
  <c r="BE24" i="3"/>
  <c r="BO37" i="3"/>
  <c r="BG42" i="3"/>
  <c r="BQ53" i="3"/>
  <c r="BM61" i="3"/>
  <c r="BG66" i="3"/>
  <c r="AL66" i="3"/>
  <c r="BQ76" i="3"/>
  <c r="BH84" i="3"/>
  <c r="BD88" i="3"/>
  <c r="BP37" i="3"/>
  <c r="BH42" i="3"/>
  <c r="BD47" i="3"/>
  <c r="BN61" i="3"/>
  <c r="BH66" i="3"/>
  <c r="BD70" i="3"/>
  <c r="BO80" i="3"/>
  <c r="BI84" i="3"/>
  <c r="BE88" i="3"/>
  <c r="I130" i="5"/>
  <c r="BI42" i="3"/>
  <c r="BE47" i="3"/>
  <c r="BO61" i="3"/>
  <c r="BI66" i="3"/>
  <c r="BE70" i="3"/>
  <c r="BP80" i="3"/>
  <c r="BL84" i="3"/>
  <c r="BF47" i="3"/>
  <c r="BP61" i="3"/>
  <c r="BL66" i="3"/>
  <c r="BF70" i="3"/>
  <c r="BQ80" i="3"/>
  <c r="BG88" i="3"/>
  <c r="BP24" i="3"/>
  <c r="BQ61" i="3"/>
  <c r="V66" i="3"/>
  <c r="O66" i="3" s="1"/>
  <c r="BK66" i="3" s="1"/>
  <c r="BG70" i="3"/>
  <c r="BN84" i="3"/>
  <c r="BH88" i="3"/>
  <c r="R130" i="5"/>
  <c r="BN42" i="3"/>
  <c r="BD53" i="3"/>
  <c r="BN66" i="3"/>
  <c r="BH70" i="3"/>
  <c r="BD76" i="3"/>
  <c r="AT84" i="3"/>
  <c r="BI88" i="3"/>
  <c r="AA29" i="5"/>
  <c r="Z52" i="5"/>
  <c r="N24" i="3"/>
  <c r="G24" i="3" s="1"/>
  <c r="BO42" i="3"/>
  <c r="BI47" i="3"/>
  <c r="BO66" i="3"/>
  <c r="BI70" i="3"/>
  <c r="BP84" i="3"/>
  <c r="BL88" i="3"/>
  <c r="BD37" i="3"/>
  <c r="BP42" i="3"/>
  <c r="BL47" i="3"/>
  <c r="BF53" i="3"/>
  <c r="BP66" i="3"/>
  <c r="BL70" i="3"/>
  <c r="BF76" i="3"/>
  <c r="BQ84" i="3"/>
  <c r="BM88" i="3"/>
  <c r="G88" i="5"/>
  <c r="G131" i="5" s="1"/>
  <c r="T88" i="5"/>
  <c r="BH24" i="3"/>
  <c r="AE66" i="3"/>
  <c r="AU66" i="3"/>
  <c r="BE84" i="3"/>
  <c r="N84" i="3"/>
  <c r="BM84" i="3"/>
  <c r="V84" i="3"/>
  <c r="BB84" i="3"/>
  <c r="AU84" i="3" s="1"/>
  <c r="BE53" i="3"/>
  <c r="BI53" i="3"/>
  <c r="BO53" i="3"/>
  <c r="BH47" i="3"/>
  <c r="BF24" i="3"/>
  <c r="BG24" i="3"/>
  <c r="BO24" i="3"/>
  <c r="BI24" i="3"/>
  <c r="BJ39" i="3"/>
  <c r="AL24" i="3"/>
  <c r="AE24" i="3" s="1"/>
  <c r="BB24" i="3"/>
  <c r="AU24" i="3" s="1"/>
  <c r="AL42" i="3"/>
  <c r="V47" i="3"/>
  <c r="AL47" i="3"/>
  <c r="AE47" i="3" s="1"/>
  <c r="BB47" i="3"/>
  <c r="AU47" i="3" s="1"/>
  <c r="AL53" i="3"/>
  <c r="AE53" i="3" s="1"/>
  <c r="BB53" i="3"/>
  <c r="AL61" i="3"/>
  <c r="AE61" i="3" s="1"/>
  <c r="BB61" i="3"/>
  <c r="AU61" i="3" s="1"/>
  <c r="V80" i="3"/>
  <c r="AL80" i="3"/>
  <c r="BB80" i="3"/>
  <c r="AU80" i="3" s="1"/>
  <c r="BN80" i="3"/>
  <c r="AD24" i="3"/>
  <c r="W24" i="3" s="1"/>
  <c r="AT24" i="3"/>
  <c r="AM24" i="3" s="1"/>
  <c r="BJ38" i="3"/>
  <c r="AD47" i="3"/>
  <c r="W47" i="3" s="1"/>
  <c r="AT47" i="3"/>
  <c r="AM47" i="3" s="1"/>
  <c r="AD53" i="3"/>
  <c r="W53" i="3" s="1"/>
  <c r="AT53" i="3"/>
  <c r="AU53" i="3"/>
  <c r="AD61" i="3"/>
  <c r="W61" i="3" s="1"/>
  <c r="AT61" i="3"/>
  <c r="AM61" i="3" s="1"/>
  <c r="V70" i="3"/>
  <c r="BN70" i="3"/>
  <c r="BB70" i="3"/>
  <c r="AD80" i="3"/>
  <c r="W80" i="3" s="1"/>
  <c r="AM80" i="3"/>
  <c r="BH131" i="3"/>
  <c r="BR38" i="3"/>
  <c r="BR41" i="3"/>
  <c r="N66" i="3"/>
  <c r="AD66" i="3"/>
  <c r="W66" i="3" s="1"/>
  <c r="AT66" i="3"/>
  <c r="AM66" i="3" s="1"/>
  <c r="AD70" i="3"/>
  <c r="W70" i="3" s="1"/>
  <c r="AT70" i="3"/>
  <c r="V76" i="3"/>
  <c r="BO84" i="3"/>
  <c r="AM84" i="3"/>
  <c r="BO131" i="3"/>
  <c r="X130" i="5"/>
  <c r="Z90" i="5"/>
  <c r="U130" i="5"/>
  <c r="AA89" i="5"/>
  <c r="O130" i="5"/>
  <c r="AA90" i="5"/>
  <c r="AA83" i="5"/>
  <c r="AA87" i="5"/>
  <c r="AA79" i="5"/>
  <c r="Z79" i="5"/>
  <c r="AA75" i="5"/>
  <c r="AA69" i="5"/>
  <c r="AA65" i="5"/>
  <c r="Z60" i="5"/>
  <c r="Z46" i="5"/>
  <c r="Z29" i="5"/>
  <c r="AA46" i="5"/>
  <c r="AA41" i="5"/>
  <c r="Z41" i="5"/>
  <c r="Z36" i="5"/>
  <c r="AA23" i="5"/>
  <c r="Z23" i="5"/>
  <c r="O47" i="3"/>
  <c r="BC39" i="3"/>
  <c r="J88" i="5"/>
  <c r="J131" i="5" s="1"/>
  <c r="N88" i="5"/>
  <c r="N131" i="5" s="1"/>
  <c r="V88" i="5"/>
  <c r="V131" i="5" s="1"/>
  <c r="AA52" i="5"/>
  <c r="AA53" i="5"/>
  <c r="AA60" i="5" s="1"/>
  <c r="I60" i="5"/>
  <c r="Z69" i="5"/>
  <c r="R83" i="5"/>
  <c r="R88" i="5" s="1"/>
  <c r="R131" i="5" s="1"/>
  <c r="L130" i="5"/>
  <c r="V24" i="3"/>
  <c r="X89" i="3"/>
  <c r="X132" i="3" s="1"/>
  <c r="AB89" i="3"/>
  <c r="AB132" i="3" s="1"/>
  <c r="AN89" i="3"/>
  <c r="AN132" i="3" s="1"/>
  <c r="AR89" i="3"/>
  <c r="AR132" i="3" s="1"/>
  <c r="BR40" i="3"/>
  <c r="BK40" i="3"/>
  <c r="BN47" i="3"/>
  <c r="K88" i="5"/>
  <c r="O88" i="5"/>
  <c r="S88" i="5"/>
  <c r="S131" i="5" s="1"/>
  <c r="W88" i="5"/>
  <c r="W131" i="5" s="1"/>
  <c r="Z89" i="5"/>
  <c r="Z130" i="5" s="1"/>
  <c r="AI89" i="3"/>
  <c r="AI132" i="3" s="1"/>
  <c r="AY89" i="3"/>
  <c r="AY132" i="3" s="1"/>
  <c r="BC41" i="3"/>
  <c r="BJ41" i="3"/>
  <c r="AD42" i="3"/>
  <c r="W42" i="3" s="1"/>
  <c r="AE42" i="3"/>
  <c r="AT42" i="3"/>
  <c r="AM42" i="3" s="1"/>
  <c r="BL42" i="3"/>
  <c r="AA36" i="5"/>
  <c r="Z65" i="5"/>
  <c r="Z75" i="5"/>
  <c r="Z80" i="5"/>
  <c r="Z83" i="5" s="1"/>
  <c r="AF89" i="3"/>
  <c r="AF132" i="3" s="1"/>
  <c r="AJ89" i="3"/>
  <c r="AJ132" i="3" s="1"/>
  <c r="AV89" i="3"/>
  <c r="AV132" i="3" s="1"/>
  <c r="AZ89" i="3"/>
  <c r="AZ132" i="3" s="1"/>
  <c r="BK38" i="3"/>
  <c r="BK39" i="3"/>
  <c r="BB42" i="3"/>
  <c r="AU42" i="3" s="1"/>
  <c r="N47" i="3"/>
  <c r="I88" i="5"/>
  <c r="I131" i="5" s="1"/>
  <c r="M88" i="5"/>
  <c r="M131" i="5" s="1"/>
  <c r="Q88" i="5"/>
  <c r="Q131" i="5" s="1"/>
  <c r="U88" i="5"/>
  <c r="AA89" i="3"/>
  <c r="AA132" i="3" s="1"/>
  <c r="AQ89" i="3"/>
  <c r="AQ132" i="3" s="1"/>
  <c r="BC40" i="3"/>
  <c r="BJ40" i="3"/>
  <c r="BD42" i="3"/>
  <c r="AM53" i="3"/>
  <c r="G66" i="3"/>
  <c r="O80" i="3"/>
  <c r="BK41" i="3"/>
  <c r="N61" i="3"/>
  <c r="V61" i="3"/>
  <c r="AM70" i="3"/>
  <c r="N76" i="3"/>
  <c r="AT76" i="3"/>
  <c r="AM76" i="3" s="1"/>
  <c r="W131" i="3"/>
  <c r="V131" i="3"/>
  <c r="N42" i="3"/>
  <c r="V42" i="3"/>
  <c r="O42" i="3" s="1"/>
  <c r="BE66" i="3"/>
  <c r="BM66" i="3"/>
  <c r="BO76" i="3"/>
  <c r="AL76" i="3"/>
  <c r="AE76" i="3" s="1"/>
  <c r="BL76" i="3"/>
  <c r="AE84" i="3"/>
  <c r="AX89" i="3"/>
  <c r="AX132" i="3" s="1"/>
  <c r="AL131" i="3"/>
  <c r="BP131" i="3"/>
  <c r="N70" i="3"/>
  <c r="BG76" i="3"/>
  <c r="AD76" i="3"/>
  <c r="BB76" i="3"/>
  <c r="AU76" i="3" s="1"/>
  <c r="AE80" i="3"/>
  <c r="W84" i="3"/>
  <c r="N53" i="3"/>
  <c r="V53" i="3"/>
  <c r="BR53" i="3" s="1"/>
  <c r="AL70" i="3"/>
  <c r="AU70" i="3"/>
  <c r="N80" i="3"/>
  <c r="BJ80" i="3" s="1"/>
  <c r="J89" i="3"/>
  <c r="J132" i="3" s="1"/>
  <c r="Z89" i="3"/>
  <c r="Z132" i="3" s="1"/>
  <c r="AP89" i="3"/>
  <c r="AP132" i="3" s="1"/>
  <c r="O70" i="3"/>
  <c r="BE76" i="3"/>
  <c r="BM76" i="3"/>
  <c r="AL88" i="3"/>
  <c r="AE88" i="3" s="1"/>
  <c r="BB88" i="3"/>
  <c r="AU88" i="3" s="1"/>
  <c r="N131" i="3"/>
  <c r="AH89" i="3"/>
  <c r="AH132" i="3" s="1"/>
  <c r="R89" i="3"/>
  <c r="R132" i="3" s="1"/>
  <c r="AU131" i="3"/>
  <c r="BB131" i="3"/>
  <c r="AD88" i="3"/>
  <c r="W88" i="3" s="1"/>
  <c r="AT88" i="3"/>
  <c r="AM88" i="3" s="1"/>
  <c r="AD131" i="3"/>
  <c r="AE131" i="3"/>
  <c r="AM131" i="3"/>
  <c r="BJ131" i="3"/>
  <c r="AT131" i="3"/>
  <c r="Q89" i="3"/>
  <c r="U89" i="3"/>
  <c r="AG89" i="3"/>
  <c r="AG132" i="3" s="1"/>
  <c r="AK89" i="3"/>
  <c r="AK132" i="3" s="1"/>
  <c r="AW89" i="3"/>
  <c r="AW132" i="3" s="1"/>
  <c r="BA89" i="3"/>
  <c r="BA132" i="3" s="1"/>
  <c r="N88" i="3"/>
  <c r="V88" i="3"/>
  <c r="BF88" i="3"/>
  <c r="I89" i="3"/>
  <c r="I132" i="3" s="1"/>
  <c r="M89" i="3"/>
  <c r="M132" i="3" s="1"/>
  <c r="Y89" i="3"/>
  <c r="AC89" i="3"/>
  <c r="AC132" i="3" s="1"/>
  <c r="AO89" i="3"/>
  <c r="AO132" i="3" s="1"/>
  <c r="AS89" i="3"/>
  <c r="AS132" i="3" s="1"/>
  <c r="Z87" i="5"/>
  <c r="H88" i="5"/>
  <c r="H131" i="5" s="1"/>
  <c r="L88" i="5"/>
  <c r="L131" i="5" s="1"/>
  <c r="P88" i="5"/>
  <c r="P131" i="5" s="1"/>
  <c r="T131" i="5"/>
  <c r="X88" i="5"/>
  <c r="X131" i="5" s="1"/>
  <c r="BM37" i="3"/>
  <c r="N37" i="3"/>
  <c r="V37" i="3"/>
  <c r="O37" i="3" s="1"/>
  <c r="AD37" i="3"/>
  <c r="W37" i="3" s="1"/>
  <c r="AL37" i="3"/>
  <c r="AE37" i="3" s="1"/>
  <c r="AT37" i="3"/>
  <c r="AM37" i="3" s="1"/>
  <c r="BB37" i="3"/>
  <c r="AU37" i="3" s="1"/>
  <c r="K89" i="3"/>
  <c r="S89" i="3"/>
  <c r="BI37" i="3"/>
  <c r="H89" i="3"/>
  <c r="H132" i="3" s="1"/>
  <c r="L89" i="3"/>
  <c r="P89" i="3"/>
  <c r="P132" i="3" s="1"/>
  <c r="T89" i="3"/>
  <c r="BE37" i="3"/>
  <c r="BQ37" i="3"/>
  <c r="K131" i="5"/>
  <c r="BE131" i="3"/>
  <c r="BM131" i="3"/>
  <c r="BG131" i="3"/>
  <c r="BF131" i="3"/>
  <c r="BN131" i="3"/>
  <c r="BR131" i="3"/>
  <c r="BI131" i="3"/>
  <c r="BQ131" i="3"/>
  <c r="BD131" i="3"/>
  <c r="BL131" i="3"/>
  <c r="O131" i="5" l="1"/>
  <c r="U131" i="5"/>
  <c r="BR66" i="3"/>
  <c r="AA130" i="5"/>
  <c r="BR80" i="3"/>
  <c r="G80" i="3"/>
  <c r="BC80" i="3" s="1"/>
  <c r="BC66" i="3"/>
  <c r="BO89" i="3"/>
  <c r="BO132" i="3" s="1"/>
  <c r="BC24" i="3"/>
  <c r="BP89" i="3"/>
  <c r="BP132" i="3" s="1"/>
  <c r="BJ47" i="3"/>
  <c r="BJ42" i="3"/>
  <c r="BM89" i="3"/>
  <c r="BM132" i="3" s="1"/>
  <c r="AL89" i="3"/>
  <c r="AE89" i="3" s="1"/>
  <c r="AE132" i="3" s="1"/>
  <c r="BR24" i="3"/>
  <c r="Q132" i="3"/>
  <c r="BB89" i="3"/>
  <c r="AU89" i="3" s="1"/>
  <c r="AU132" i="3" s="1"/>
  <c r="AZ133" i="3" s="1"/>
  <c r="BF89" i="3"/>
  <c r="BF132" i="3" s="1"/>
  <c r="BC131" i="3"/>
  <c r="BR76" i="3"/>
  <c r="BJ53" i="3"/>
  <c r="BK76" i="3"/>
  <c r="BJ76" i="3"/>
  <c r="G47" i="3"/>
  <c r="BC47" i="3" s="1"/>
  <c r="BJ66" i="3"/>
  <c r="BK47" i="3"/>
  <c r="BG89" i="3"/>
  <c r="BG132" i="3" s="1"/>
  <c r="BN89" i="3"/>
  <c r="BN132" i="3" s="1"/>
  <c r="BR70" i="3"/>
  <c r="BJ24" i="3"/>
  <c r="BH89" i="3"/>
  <c r="BH132" i="3" s="1"/>
  <c r="BK80" i="3"/>
  <c r="BR47" i="3"/>
  <c r="AA88" i="5"/>
  <c r="AE70" i="3"/>
  <c r="BK70" i="3" s="1"/>
  <c r="O61" i="3"/>
  <c r="BK61" i="3" s="1"/>
  <c r="BR61" i="3"/>
  <c r="BK42" i="3"/>
  <c r="BE89" i="3"/>
  <c r="BE132" i="3" s="1"/>
  <c r="BQ89" i="3"/>
  <c r="BQ132" i="3" s="1"/>
  <c r="O131" i="3"/>
  <c r="BC76" i="3"/>
  <c r="G61" i="3"/>
  <c r="BC61" i="3" s="1"/>
  <c r="BJ61" i="3"/>
  <c r="O24" i="3"/>
  <c r="BK24" i="3" s="1"/>
  <c r="BR84" i="3"/>
  <c r="O84" i="3"/>
  <c r="BK84" i="3" s="1"/>
  <c r="O53" i="3"/>
  <c r="BK53" i="3" s="1"/>
  <c r="G42" i="3"/>
  <c r="BC42" i="3" s="1"/>
  <c r="BJ84" i="3"/>
  <c r="G84" i="3"/>
  <c r="BC84" i="3" s="1"/>
  <c r="G70" i="3"/>
  <c r="BC70" i="3" s="1"/>
  <c r="BJ70" i="3"/>
  <c r="G131" i="3"/>
  <c r="BR42" i="3"/>
  <c r="G53" i="3"/>
  <c r="BC53" i="3" s="1"/>
  <c r="BK131" i="3"/>
  <c r="AD89" i="3"/>
  <c r="Y132" i="3"/>
  <c r="BI89" i="3"/>
  <c r="BI132" i="3" s="1"/>
  <c r="O88" i="3"/>
  <c r="BK88" i="3" s="1"/>
  <c r="BR88" i="3"/>
  <c r="U132" i="3"/>
  <c r="L132" i="3"/>
  <c r="AT89" i="3"/>
  <c r="G88" i="3"/>
  <c r="BC88" i="3" s="1"/>
  <c r="BJ88" i="3"/>
  <c r="Z88" i="5"/>
  <c r="Z131" i="5" s="1"/>
  <c r="BJ37" i="3"/>
  <c r="BK37" i="3"/>
  <c r="S132" i="3"/>
  <c r="BL89" i="3"/>
  <c r="BL132" i="3" s="1"/>
  <c r="G37" i="3"/>
  <c r="BC37" i="3" s="1"/>
  <c r="V89" i="3"/>
  <c r="O89" i="3" s="1"/>
  <c r="N89" i="3"/>
  <c r="BD89" i="3"/>
  <c r="BD132" i="3" s="1"/>
  <c r="T132" i="3"/>
  <c r="K132" i="3"/>
  <c r="BR37" i="3"/>
  <c r="AA131" i="5" l="1"/>
  <c r="BB132" i="3"/>
  <c r="AZ135" i="3" s="1"/>
  <c r="AL132" i="3"/>
  <c r="AJ135" i="3" s="1"/>
  <c r="BV70" i="3"/>
  <c r="AJ133" i="3"/>
  <c r="BU70" i="3"/>
  <c r="AT132" i="3"/>
  <c r="AM89" i="3"/>
  <c r="AM132" i="3" s="1"/>
  <c r="AR133" i="3" s="1"/>
  <c r="W89" i="3"/>
  <c r="W132" i="3" s="1"/>
  <c r="AB133" i="3" s="1"/>
  <c r="AD132" i="3"/>
  <c r="BK89" i="3"/>
  <c r="BK132" i="3" s="1"/>
  <c r="BP133" i="3" s="1"/>
  <c r="O132" i="3"/>
  <c r="T133" i="3" s="1"/>
  <c r="BJ89" i="3"/>
  <c r="BJ132" i="3" s="1"/>
  <c r="N132" i="3"/>
  <c r="G89" i="3"/>
  <c r="BR89" i="3"/>
  <c r="BR132" i="3" s="1"/>
  <c r="V132" i="3"/>
  <c r="T135" i="3" l="1"/>
  <c r="AB135" i="3"/>
  <c r="AR135" i="3"/>
  <c r="BP135" i="3"/>
  <c r="BC89" i="3"/>
  <c r="G132" i="3"/>
  <c r="L133" i="3" s="1"/>
  <c r="BC132" i="3" l="1"/>
  <c r="L135" i="3"/>
  <c r="BS132" i="3" l="1"/>
  <c r="BH133" i="3"/>
  <c r="BH135" i="3"/>
</calcChain>
</file>

<file path=xl/sharedStrings.xml><?xml version="1.0" encoding="utf-8"?>
<sst xmlns="http://schemas.openxmlformats.org/spreadsheetml/2006/main" count="2020" uniqueCount="272">
  <si>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</si>
  <si>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</si>
  <si>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</si>
  <si>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</si>
  <si>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</si>
  <si>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</si>
  <si>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</si>
  <si>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</si>
  <si>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</si>
  <si>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</si>
  <si>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</si>
  <si>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</si>
  <si>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</si>
  <si>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</si>
  <si>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</si>
  <si>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</si>
  <si>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</si>
  <si>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</si>
  <si>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</si>
  <si>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</si>
  <si>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</si>
  <si>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</si>
  <si>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</si>
  <si>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</si>
  <si>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</si>
  <si>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</si>
  <si>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</si>
  <si>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</si>
  <si>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</si>
  <si>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</si>
  <si>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</si>
  <si>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</si>
  <si>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</si>
  <si>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</si>
  <si>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</si>
  <si>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</si>
  <si>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</si>
  <si>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</si>
  <si>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</si>
  <si>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</si>
  <si>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</si>
  <si>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</si>
  <si>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</si>
  <si>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</si>
  <si>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</si>
  <si>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</si>
  <si>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</si>
  <si>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</si>
  <si>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</si>
  <si>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</si>
  <si>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</si>
  <si>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</si>
  <si>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</si>
  <si>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</si>
  <si>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</si>
  <si>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</si>
  <si>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</si>
  <si>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</si>
  <si>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</si>
  <si>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</si>
  <si>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</si>
  <si>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</si>
  <si>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</si>
  <si>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</si>
  <si>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</si>
  <si>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</si>
  <si>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</si>
  <si>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</si>
  <si>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</si>
  <si>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</si>
  <si>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</si>
  <si>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</si>
  <si>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</si>
  <si>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</si>
  <si>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</si>
  <si>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</si>
  <si>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</si>
  <si>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</si>
  <si>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</si>
  <si>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</si>
  <si>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</si>
  <si>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</si>
  <si>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</si>
  <si>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</si>
  <si>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</si>
  <si>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</si>
  <si>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</si>
  <si>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</si>
  <si>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</si>
  <si>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</si>
  <si>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</si>
  <si>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</si>
  <si>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</si>
  <si>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</si>
  <si>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</si>
  <si>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</si>
  <si>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</si>
  <si>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</si>
  <si>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</si>
  <si>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</si>
  <si>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</si>
  <si>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</si>
  <si>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</si>
  <si>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</si>
  <si>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</si>
  <si>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</si>
  <si>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</si>
  <si>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</si>
  <si>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</si>
  <si>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</si>
  <si>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</si>
  <si>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</si>
  <si>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</si>
  <si>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</si>
  <si>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</si>
  <si>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</si>
  <si>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</si>
  <si>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</si>
  <si>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</si>
  <si>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</si>
  <si>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</si>
  <si>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</si>
  <si>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</si>
  <si>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</si>
  <si>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</si>
  <si>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</si>
  <si>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</si>
  <si>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</si>
  <si>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</si>
  <si>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</si>
  <si>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</si>
  <si>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</si>
  <si>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</si>
  <si>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</si>
  <si>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</si>
  <si>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</si>
  <si>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</si>
  <si>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</si>
  <si>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</si>
  <si>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</si>
  <si>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</si>
  <si>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</si>
  <si>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</si>
  <si>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</si>
  <si>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</si>
  <si>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</si>
  <si>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</si>
  <si>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</si>
  <si>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</si>
  <si>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</si>
  <si>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</si>
  <si>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</si>
  <si>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</si>
  <si>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</si>
  <si>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</si>
  <si>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</si>
  <si>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</si>
  <si>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</si>
  <si>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</si>
  <si>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</si>
  <si>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</si>
  <si>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</si>
  <si>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</si>
  <si>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</si>
  <si>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</si>
  <si>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</si>
  <si>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</si>
  <si>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</si>
  <si>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</si>
  <si>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</si>
  <si>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</si>
  <si>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</si>
  <si>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</si>
  <si>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</si>
  <si>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</si>
  <si>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</si>
  <si>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</si>
  <si>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</si>
  <si>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</si>
  <si>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</si>
  <si>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</si>
  <si>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</si>
  <si>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</si>
  <si>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</si>
  <si>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</si>
  <si>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</si>
  <si>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</si>
  <si>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</si>
  <si>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</si>
  <si>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</si>
  <si>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</si>
  <si>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</si>
  <si>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</si>
  <si>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</si>
  <si>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</si>
  <si>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</si>
  <si>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</si>
  <si>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</si>
  <si>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</si>
  <si>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</si>
  <si>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</si>
  <si>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</si>
  <si>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</si>
  <si>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</si>
  <si>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</si>
  <si>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</si>
  <si>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</si>
  <si>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</si>
  <si>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</si>
  <si>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</si>
  <si>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</si>
  <si>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</si>
  <si>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</si>
  <si>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</si>
  <si>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</si>
  <si>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</si>
  <si>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</si>
  <si>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</si>
  <si>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</si>
  <si>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</si>
  <si>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</si>
  <si>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</si>
  <si>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</si>
  <si>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</si>
  <si>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</si>
  <si>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</si>
  <si>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</si>
  <si>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</si>
  <si>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</si>
  <si>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</si>
  <si>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</si>
  <si>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</si>
  <si>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</si>
  <si>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</si>
  <si>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</si>
  <si>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</si>
  <si>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</si>
  <si>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</si>
  <si>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</si>
  <si>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</si>
  <si>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</si>
  <si>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</si>
  <si>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</si>
  <si>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</si>
  <si>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</si>
  <si>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</si>
  <si>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</si>
  <si>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</si>
  <si>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</si>
  <si>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</si>
  <si>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</si>
  <si>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</si>
  <si>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</si>
  <si>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</si>
  <si>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</si>
  <si>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</si>
  <si>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</si>
  <si>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</si>
  <si>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</si>
  <si>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</si>
  <si>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</si>
  <si>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</si>
  <si>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</si>
  <si>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</si>
  <si>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</si>
  <si>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</si>
  <si>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</si>
  <si>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PREPARACIÓN DE ALIMENTOS Y BEBIDAS (FORMACIÓN DUAL)</t>
  </si>
  <si>
    <t>M. EN E. ANDRÉS MARTÍNEZ LÓPEZ</t>
  </si>
  <si>
    <t>COORDINADOR ACADÉMICO</t>
  </si>
  <si>
    <t>M. A. N. ÓSCAR FERNANDO ÁLVAREZ ESPINO</t>
  </si>
  <si>
    <t>DIRECTOR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</si>
</sst>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39" fillId="9" borderId="58"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30"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7" fillId="4" borderId="4" xfId="0" applyFont="1" applyFill="1" applyBorder="1" applyAlignment="1">
      <alignment horizontal="center" vertical="center"/>
    </xf>
    <xf numFmtId="0" fontId="13" fillId="0" borderId="0" xfId="0" applyFont="1" applyAlignment="1">
      <alignment horizontal="right"/>
    </xf>
    <xf numFmtId="0" fontId="27" fillId="6" borderId="0" xfId="0" applyFont="1" applyFill="1" applyAlignment="1">
      <alignment horizontal="center" vertical="center"/>
    </xf>
    <xf numFmtId="0" fontId="24" fillId="0" borderId="2" xfId="0" applyFont="1" applyBorder="1" applyAlignment="1">
      <alignment horizontal="center" vertical="center"/>
    </xf>
    <xf numFmtId="0" fontId="24" fillId="0" borderId="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9"/>
  <sheetViews>
    <sheetView topLeftCell="A117" zoomScale="62" zoomScaleNormal="62" zoomScaleSheetLayoutView="80" workbookViewId="0">
      <selection activeCell="Y140" sqref="Y14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73"/>
      <c r="E5" s="473"/>
      <c r="F5" s="473"/>
      <c r="G5" s="473"/>
      <c r="H5" s="473"/>
      <c r="I5" s="473"/>
      <c r="J5" s="473"/>
      <c r="K5" s="473"/>
    </row>
    <row r="6" spans="1:39" ht="24.75" customHeight="1" x14ac:dyDescent="0.25">
      <c r="D6" s="429"/>
      <c r="E6" s="474" t="s">
        <v>117</v>
      </c>
      <c r="F6" s="474"/>
      <c r="G6" s="474"/>
      <c r="H6" s="429"/>
      <c r="I6" s="429"/>
      <c r="J6" s="429"/>
      <c r="K6" s="429"/>
    </row>
    <row r="7" spans="1:39" ht="24.75" customHeight="1" x14ac:dyDescent="0.25">
      <c r="A7" s="54"/>
      <c r="D7" s="474" t="s">
        <v>118</v>
      </c>
      <c r="E7" s="474"/>
      <c r="F7" s="474"/>
      <c r="G7" s="474"/>
      <c r="H7" s="474"/>
      <c r="I7" s="474"/>
      <c r="J7" s="474"/>
      <c r="K7" s="474"/>
      <c r="U7" s="475" t="s">
        <v>1</v>
      </c>
      <c r="V7" s="475"/>
    </row>
    <row r="8" spans="1:39" ht="18" customHeight="1" thickBot="1" x14ac:dyDescent="0.3">
      <c r="A8" s="476" t="s">
        <v>2</v>
      </c>
      <c r="B8" s="476"/>
      <c r="C8" s="477" t="s">
        <v>259</v>
      </c>
      <c r="D8" s="477"/>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80" t="s">
        <v>4</v>
      </c>
      <c r="B10" s="478" t="s">
        <v>5</v>
      </c>
      <c r="C10" s="480" t="s">
        <v>6</v>
      </c>
      <c r="D10" s="480" t="s">
        <v>7</v>
      </c>
      <c r="E10" s="478" t="s">
        <v>8</v>
      </c>
      <c r="F10" s="478" t="s">
        <v>9</v>
      </c>
      <c r="G10" s="459" t="s">
        <v>32</v>
      </c>
      <c r="H10" s="459"/>
      <c r="I10" s="459"/>
      <c r="J10" s="459"/>
      <c r="K10" s="459" t="s">
        <v>106</v>
      </c>
      <c r="L10" s="459"/>
      <c r="M10" s="459"/>
      <c r="N10" s="459"/>
      <c r="O10" s="459" t="s">
        <v>10</v>
      </c>
      <c r="P10" s="459"/>
      <c r="Q10" s="459"/>
      <c r="R10" s="459"/>
      <c r="S10" s="60"/>
      <c r="T10" s="460" t="s">
        <v>11</v>
      </c>
      <c r="U10" s="461"/>
      <c r="V10" s="461"/>
      <c r="W10" s="462"/>
      <c r="Y10" s="451" t="s">
        <v>250</v>
      </c>
      <c r="Z10" s="452"/>
      <c r="AA10" s="452"/>
      <c r="AB10" s="452"/>
      <c r="AC10" s="453"/>
      <c r="AD10" s="451" t="s">
        <v>251</v>
      </c>
      <c r="AE10" s="452"/>
      <c r="AF10" s="452"/>
      <c r="AG10" s="452"/>
      <c r="AH10" s="453"/>
      <c r="AI10" s="451" t="s">
        <v>252</v>
      </c>
      <c r="AJ10" s="452"/>
      <c r="AK10" s="452"/>
      <c r="AL10" s="452"/>
      <c r="AM10" s="453"/>
    </row>
    <row r="11" spans="1:39" ht="15.75" customHeight="1" thickBot="1" x14ac:dyDescent="0.3">
      <c r="A11" s="481"/>
      <c r="B11" s="479"/>
      <c r="C11" s="481"/>
      <c r="D11" s="481"/>
      <c r="E11" s="479"/>
      <c r="F11" s="479"/>
      <c r="G11" s="466" t="s">
        <v>12</v>
      </c>
      <c r="H11" s="463" t="s">
        <v>13</v>
      </c>
      <c r="I11" s="464"/>
      <c r="J11" s="465"/>
      <c r="K11" s="466" t="s">
        <v>12</v>
      </c>
      <c r="L11" s="463" t="s">
        <v>13</v>
      </c>
      <c r="M11" s="464"/>
      <c r="N11" s="465"/>
      <c r="O11" s="466" t="s">
        <v>12</v>
      </c>
      <c r="P11" s="463" t="s">
        <v>13</v>
      </c>
      <c r="Q11" s="464"/>
      <c r="R11" s="465"/>
      <c r="S11" s="61"/>
      <c r="T11" s="466" t="s">
        <v>12</v>
      </c>
      <c r="U11" s="463" t="s">
        <v>13</v>
      </c>
      <c r="V11" s="464"/>
      <c r="W11" s="465"/>
      <c r="Y11" s="454"/>
      <c r="Z11" s="455"/>
      <c r="AA11" s="455"/>
      <c r="AB11" s="455"/>
      <c r="AC11" s="456"/>
      <c r="AD11" s="454"/>
      <c r="AE11" s="455"/>
      <c r="AF11" s="455"/>
      <c r="AG11" s="455"/>
      <c r="AH11" s="456"/>
      <c r="AI11" s="454"/>
      <c r="AJ11" s="455"/>
      <c r="AK11" s="455"/>
      <c r="AL11" s="455"/>
      <c r="AM11" s="456"/>
    </row>
    <row r="12" spans="1:39" ht="15.75" customHeight="1" thickBot="1" x14ac:dyDescent="0.3">
      <c r="A12" s="482"/>
      <c r="B12" s="483"/>
      <c r="C12" s="481"/>
      <c r="D12" s="481"/>
      <c r="E12" s="479"/>
      <c r="F12" s="479"/>
      <c r="G12" s="467"/>
      <c r="H12" s="431" t="s">
        <v>16</v>
      </c>
      <c r="I12" s="431" t="s">
        <v>17</v>
      </c>
      <c r="J12" s="62" t="s">
        <v>14</v>
      </c>
      <c r="K12" s="467"/>
      <c r="L12" s="431" t="s">
        <v>16</v>
      </c>
      <c r="M12" s="431" t="s">
        <v>17</v>
      </c>
      <c r="N12" s="62" t="s">
        <v>14</v>
      </c>
      <c r="O12" s="467"/>
      <c r="P12" s="431" t="s">
        <v>16</v>
      </c>
      <c r="Q12" s="431" t="s">
        <v>17</v>
      </c>
      <c r="R12" s="63" t="s">
        <v>14</v>
      </c>
      <c r="S12" s="60"/>
      <c r="T12" s="467"/>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5" si="0">SUM(P13:Q13)</f>
        <v>0</v>
      </c>
      <c r="S13" s="248"/>
      <c r="T13" s="249">
        <f t="shared" ref="T13:V27" si="1">SUM(G13,K13,O13)</f>
        <v>0</v>
      </c>
      <c r="U13" s="250">
        <f t="shared" si="1"/>
        <v>0</v>
      </c>
      <c r="V13" s="250">
        <f t="shared" si="1"/>
        <v>0</v>
      </c>
      <c r="W13" s="246">
        <f t="shared" ref="W13:W86"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3"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6"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1"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v>3</v>
      </c>
      <c r="H69" s="277">
        <v>39</v>
      </c>
      <c r="I69" s="277">
        <v>47</v>
      </c>
      <c r="J69" s="272">
        <f t="shared" si="15"/>
        <v>86</v>
      </c>
      <c r="K69" s="278"/>
      <c r="L69" s="277"/>
      <c r="M69" s="277"/>
      <c r="N69" s="272">
        <f t="shared" si="6"/>
        <v>0</v>
      </c>
      <c r="O69" s="273"/>
      <c r="P69" s="271"/>
      <c r="Q69" s="271"/>
      <c r="R69" s="306">
        <f t="shared" si="0"/>
        <v>0</v>
      </c>
      <c r="S69" s="248"/>
      <c r="T69" s="274">
        <f t="shared" si="17"/>
        <v>3</v>
      </c>
      <c r="U69" s="275">
        <f t="shared" si="17"/>
        <v>39</v>
      </c>
      <c r="V69" s="275">
        <f t="shared" si="17"/>
        <v>47</v>
      </c>
      <c r="W69" s="272">
        <f t="shared" si="2"/>
        <v>86</v>
      </c>
      <c r="X69" s="251"/>
      <c r="Y69" s="252"/>
      <c r="Z69" s="253"/>
      <c r="AA69" s="253"/>
      <c r="AB69" s="253"/>
      <c r="AC69" s="255"/>
      <c r="AD69" s="252"/>
      <c r="AE69" s="253"/>
      <c r="AF69" s="253"/>
      <c r="AG69" s="253"/>
      <c r="AH69" s="254"/>
      <c r="AI69" s="420">
        <v>1</v>
      </c>
      <c r="AJ69" s="253"/>
      <c r="AK69" s="253"/>
      <c r="AL69" s="253">
        <v>1</v>
      </c>
      <c r="AM69" s="254">
        <v>1</v>
      </c>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v>1</v>
      </c>
      <c r="L70" s="277">
        <v>8</v>
      </c>
      <c r="M70" s="277">
        <v>14</v>
      </c>
      <c r="N70" s="272">
        <f>SUM(L70:M70)</f>
        <v>22</v>
      </c>
      <c r="O70" s="273">
        <v>1</v>
      </c>
      <c r="P70" s="271">
        <v>8</v>
      </c>
      <c r="Q70" s="271">
        <v>13</v>
      </c>
      <c r="R70" s="306">
        <f t="shared" si="0"/>
        <v>21</v>
      </c>
      <c r="S70" s="248"/>
      <c r="T70" s="274">
        <f t="shared" si="17"/>
        <v>2</v>
      </c>
      <c r="U70" s="275">
        <f t="shared" si="17"/>
        <v>16</v>
      </c>
      <c r="V70" s="275">
        <f t="shared" si="17"/>
        <v>27</v>
      </c>
      <c r="W70" s="272">
        <f t="shared" si="2"/>
        <v>43</v>
      </c>
      <c r="X70" s="251"/>
      <c r="Y70" s="252"/>
      <c r="Z70" s="253">
        <v>1</v>
      </c>
      <c r="AA70" s="253"/>
      <c r="AB70" s="253"/>
      <c r="AC70" s="255">
        <v>1</v>
      </c>
      <c r="AD70" s="252"/>
      <c r="AE70" s="253"/>
      <c r="AF70" s="253"/>
      <c r="AG70" s="253"/>
      <c r="AH70" s="254"/>
      <c r="AI70" s="420"/>
      <c r="AJ70" s="253"/>
      <c r="AK70" s="253"/>
      <c r="AL70" s="253"/>
      <c r="AM70" s="254"/>
    </row>
    <row r="71" spans="1:42" ht="26.1" customHeight="1" x14ac:dyDescent="0.25">
      <c r="A71" s="256" t="s">
        <v>36</v>
      </c>
      <c r="B71" s="257" t="s">
        <v>135</v>
      </c>
      <c r="C71" s="257" t="s">
        <v>136</v>
      </c>
      <c r="D71" s="276" t="s">
        <v>267</v>
      </c>
      <c r="E71" s="257">
        <v>333508001</v>
      </c>
      <c r="F71" s="320" t="s">
        <v>15</v>
      </c>
      <c r="G71" s="284"/>
      <c r="H71" s="285"/>
      <c r="I71" s="285"/>
      <c r="J71" s="286"/>
      <c r="K71" s="284"/>
      <c r="L71" s="285"/>
      <c r="M71" s="285"/>
      <c r="N71" s="286"/>
      <c r="O71" s="315"/>
      <c r="P71" s="311"/>
      <c r="Q71" s="311">
        <v>1</v>
      </c>
      <c r="R71" s="308"/>
      <c r="S71" s="248"/>
      <c r="T71" s="288"/>
      <c r="U71" s="289"/>
      <c r="V71" s="289"/>
      <c r="W71" s="286"/>
      <c r="X71" s="251"/>
      <c r="Y71" s="252"/>
      <c r="Z71" s="253"/>
      <c r="AA71" s="253">
        <v>2</v>
      </c>
      <c r="AB71" s="253">
        <v>1</v>
      </c>
      <c r="AC71" s="255">
        <v>3</v>
      </c>
      <c r="AD71" s="252"/>
      <c r="AE71" s="253"/>
      <c r="AF71" s="253"/>
      <c r="AG71" s="253"/>
      <c r="AH71" s="254"/>
      <c r="AI71" s="420"/>
      <c r="AJ71" s="253"/>
      <c r="AK71" s="253">
        <v>1</v>
      </c>
      <c r="AL71" s="253"/>
      <c r="AM71" s="254">
        <v>1</v>
      </c>
    </row>
    <row r="72" spans="1:42" ht="26.1" customHeight="1" x14ac:dyDescent="0.25">
      <c r="A72" s="280" t="s">
        <v>36</v>
      </c>
      <c r="B72" s="281" t="s">
        <v>135</v>
      </c>
      <c r="C72" s="281" t="s">
        <v>136</v>
      </c>
      <c r="D72" s="282" t="s">
        <v>46</v>
      </c>
      <c r="E72" s="281">
        <v>3051200001</v>
      </c>
      <c r="F72" s="328" t="s">
        <v>15</v>
      </c>
      <c r="G72" s="284"/>
      <c r="H72" s="285"/>
      <c r="I72" s="285"/>
      <c r="J72" s="286">
        <f t="shared" si="15"/>
        <v>0</v>
      </c>
      <c r="K72" s="284">
        <v>1</v>
      </c>
      <c r="L72" s="285">
        <v>13</v>
      </c>
      <c r="M72" s="285">
        <v>15</v>
      </c>
      <c r="N72" s="286">
        <f t="shared" si="6"/>
        <v>28</v>
      </c>
      <c r="O72" s="315">
        <v>1</v>
      </c>
      <c r="P72" s="311">
        <v>11</v>
      </c>
      <c r="Q72" s="311">
        <v>15</v>
      </c>
      <c r="R72" s="308">
        <f t="shared" si="0"/>
        <v>26</v>
      </c>
      <c r="S72" s="248"/>
      <c r="T72" s="288">
        <f t="shared" si="17"/>
        <v>2</v>
      </c>
      <c r="U72" s="289">
        <f t="shared" si="17"/>
        <v>24</v>
      </c>
      <c r="V72" s="289">
        <f t="shared" si="17"/>
        <v>30</v>
      </c>
      <c r="W72" s="286">
        <f t="shared" si="2"/>
        <v>54</v>
      </c>
      <c r="X72" s="251"/>
      <c r="Y72" s="252"/>
      <c r="Z72" s="253"/>
      <c r="AA72" s="253"/>
      <c r="AB72" s="253"/>
      <c r="AC72" s="255"/>
      <c r="AD72" s="252"/>
      <c r="AE72" s="253"/>
      <c r="AF72" s="253"/>
      <c r="AG72" s="253"/>
      <c r="AH72" s="254"/>
      <c r="AI72" s="420"/>
      <c r="AJ72" s="253"/>
      <c r="AK72" s="253"/>
      <c r="AL72" s="253"/>
      <c r="AM72" s="254"/>
      <c r="AP72" s="292"/>
    </row>
    <row r="73" spans="1:42" ht="26.1" customHeight="1" thickBot="1" x14ac:dyDescent="0.3">
      <c r="A73" s="280" t="s">
        <v>36</v>
      </c>
      <c r="B73" s="281" t="s">
        <v>135</v>
      </c>
      <c r="C73" s="281" t="s">
        <v>136</v>
      </c>
      <c r="D73" s="329" t="s">
        <v>139</v>
      </c>
      <c r="E73" s="330">
        <v>3021500001</v>
      </c>
      <c r="F73" s="328" t="s">
        <v>15</v>
      </c>
      <c r="G73" s="284"/>
      <c r="H73" s="285"/>
      <c r="I73" s="285"/>
      <c r="J73" s="286">
        <f t="shared" si="15"/>
        <v>0</v>
      </c>
      <c r="K73" s="284">
        <v>1</v>
      </c>
      <c r="L73" s="285">
        <v>10</v>
      </c>
      <c r="M73" s="285">
        <v>7</v>
      </c>
      <c r="N73" s="286">
        <f>SUM(L73:M73)</f>
        <v>17</v>
      </c>
      <c r="O73" s="315">
        <v>1</v>
      </c>
      <c r="P73" s="311">
        <v>12</v>
      </c>
      <c r="Q73" s="311">
        <v>2</v>
      </c>
      <c r="R73" s="308">
        <f>SUM(P73:Q73)</f>
        <v>14</v>
      </c>
      <c r="S73" s="248"/>
      <c r="T73" s="288">
        <f>SUM(G73,K73,O73)</f>
        <v>2</v>
      </c>
      <c r="U73" s="289">
        <f>SUM(H73,L73,P73)</f>
        <v>22</v>
      </c>
      <c r="V73" s="289">
        <f>SUM(I73,M73,Q73)</f>
        <v>9</v>
      </c>
      <c r="W73" s="286">
        <f>J73+N73+R73</f>
        <v>31</v>
      </c>
      <c r="X73" s="251"/>
      <c r="Y73" s="252"/>
      <c r="Z73" s="253"/>
      <c r="AA73" s="253"/>
      <c r="AB73" s="253"/>
      <c r="AC73" s="255"/>
      <c r="AD73" s="252"/>
      <c r="AE73" s="253"/>
      <c r="AF73" s="253"/>
      <c r="AG73" s="253"/>
      <c r="AH73" s="254"/>
      <c r="AI73" s="420"/>
      <c r="AJ73" s="253"/>
      <c r="AK73" s="253"/>
      <c r="AL73" s="253"/>
      <c r="AM73" s="254"/>
    </row>
    <row r="74" spans="1:42" ht="26.1" customHeight="1" thickBot="1" x14ac:dyDescent="0.3">
      <c r="A74" s="293"/>
      <c r="B74" s="294"/>
      <c r="C74" s="294"/>
      <c r="D74" s="295"/>
      <c r="E74" s="294"/>
      <c r="F74" s="316"/>
      <c r="G74" s="297">
        <f>SUM(G69:G73)</f>
        <v>3</v>
      </c>
      <c r="H74" s="298">
        <f>SUM(H69:H73)</f>
        <v>39</v>
      </c>
      <c r="I74" s="298">
        <f>SUM(I69:I73)</f>
        <v>47</v>
      </c>
      <c r="J74" s="299">
        <f t="shared" si="15"/>
        <v>86</v>
      </c>
      <c r="K74" s="297">
        <f>SUM(K69:K73)</f>
        <v>3</v>
      </c>
      <c r="L74" s="298">
        <f>SUM(L69:L73)</f>
        <v>31</v>
      </c>
      <c r="M74" s="298">
        <f>SUM(M69:M73)</f>
        <v>36</v>
      </c>
      <c r="N74" s="299">
        <f>SUM(L74:M74)</f>
        <v>67</v>
      </c>
      <c r="O74" s="297">
        <f>SUM(O69:O73)</f>
        <v>3</v>
      </c>
      <c r="P74" s="298">
        <f>SUM(P69:P73)</f>
        <v>31</v>
      </c>
      <c r="Q74" s="298">
        <f>SUM(Q69:Q73)</f>
        <v>31</v>
      </c>
      <c r="R74" s="309">
        <f>SUM(P74:Q74)</f>
        <v>62</v>
      </c>
      <c r="S74" s="248"/>
      <c r="T74" s="300">
        <f>SUM(G74,K74,O74)</f>
        <v>9</v>
      </c>
      <c r="U74" s="301">
        <f t="shared" si="17"/>
        <v>101</v>
      </c>
      <c r="V74" s="301">
        <f t="shared" si="17"/>
        <v>114</v>
      </c>
      <c r="W74" s="299">
        <f t="shared" si="2"/>
        <v>215</v>
      </c>
      <c r="X74" s="251"/>
      <c r="Y74" s="302">
        <f>SUM(Y69:Y73)</f>
        <v>0</v>
      </c>
      <c r="Z74" s="303">
        <f>SUM(Z69:Z73)</f>
        <v>1</v>
      </c>
      <c r="AA74" s="303">
        <f t="shared" ref="AA74:AM74" si="20">SUM(AA69:AA73)</f>
        <v>2</v>
      </c>
      <c r="AB74" s="303">
        <f t="shared" si="20"/>
        <v>1</v>
      </c>
      <c r="AC74" s="418">
        <f t="shared" si="20"/>
        <v>4</v>
      </c>
      <c r="AD74" s="302">
        <f t="shared" si="20"/>
        <v>0</v>
      </c>
      <c r="AE74" s="303">
        <f t="shared" si="20"/>
        <v>0</v>
      </c>
      <c r="AF74" s="303">
        <f t="shared" si="20"/>
        <v>0</v>
      </c>
      <c r="AG74" s="303">
        <f t="shared" si="20"/>
        <v>0</v>
      </c>
      <c r="AH74" s="424">
        <f t="shared" si="20"/>
        <v>0</v>
      </c>
      <c r="AI74" s="421">
        <f t="shared" si="20"/>
        <v>1</v>
      </c>
      <c r="AJ74" s="303">
        <f t="shared" si="20"/>
        <v>0</v>
      </c>
      <c r="AK74" s="303">
        <f t="shared" si="20"/>
        <v>1</v>
      </c>
      <c r="AL74" s="303">
        <f t="shared" si="20"/>
        <v>1</v>
      </c>
      <c r="AM74" s="303">
        <f t="shared" si="20"/>
        <v>2</v>
      </c>
      <c r="AP74" s="292"/>
    </row>
    <row r="75" spans="1:42" ht="26.1" customHeight="1" x14ac:dyDescent="0.25">
      <c r="A75" s="304" t="s">
        <v>36</v>
      </c>
      <c r="B75" s="305" t="s">
        <v>142</v>
      </c>
      <c r="C75" s="305" t="s">
        <v>143</v>
      </c>
      <c r="D75" s="241" t="s">
        <v>107</v>
      </c>
      <c r="E75" s="242">
        <v>3000000000</v>
      </c>
      <c r="F75" s="243" t="s">
        <v>15</v>
      </c>
      <c r="G75" s="260"/>
      <c r="H75" s="261"/>
      <c r="I75" s="261"/>
      <c r="J75" s="262">
        <f t="shared" si="15"/>
        <v>0</v>
      </c>
      <c r="K75" s="260"/>
      <c r="L75" s="261"/>
      <c r="M75" s="261"/>
      <c r="N75" s="262">
        <f t="shared" si="6"/>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row>
    <row r="76" spans="1:42" ht="26.1" customHeight="1" x14ac:dyDescent="0.25">
      <c r="A76" s="256" t="s">
        <v>36</v>
      </c>
      <c r="B76" s="257" t="s">
        <v>142</v>
      </c>
      <c r="C76" s="257" t="s">
        <v>143</v>
      </c>
      <c r="D76" s="258" t="s">
        <v>150</v>
      </c>
      <c r="E76" s="257">
        <v>3072400001</v>
      </c>
      <c r="F76" s="320" t="s">
        <v>15</v>
      </c>
      <c r="G76" s="333"/>
      <c r="H76" s="334"/>
      <c r="I76" s="334"/>
      <c r="J76" s="262">
        <f t="shared" si="15"/>
        <v>0</v>
      </c>
      <c r="K76" s="260"/>
      <c r="L76" s="261"/>
      <c r="M76" s="261"/>
      <c r="N76" s="262">
        <f>SUM(L76:M76)</f>
        <v>0</v>
      </c>
      <c r="O76" s="263"/>
      <c r="P76" s="261"/>
      <c r="Q76" s="261"/>
      <c r="R76" s="264">
        <f t="shared" si="0"/>
        <v>0</v>
      </c>
      <c r="S76" s="248"/>
      <c r="T76" s="265">
        <f t="shared" si="17"/>
        <v>0</v>
      </c>
      <c r="U76" s="266">
        <f t="shared" si="17"/>
        <v>0</v>
      </c>
      <c r="V76" s="266">
        <f t="shared" si="17"/>
        <v>0</v>
      </c>
      <c r="W76" s="262">
        <f t="shared" si="2"/>
        <v>0</v>
      </c>
      <c r="X76" s="251"/>
      <c r="Y76" s="252"/>
      <c r="Z76" s="253"/>
      <c r="AA76" s="253"/>
      <c r="AB76" s="253"/>
      <c r="AC76" s="255"/>
      <c r="AD76" s="252"/>
      <c r="AE76" s="253"/>
      <c r="AF76" s="253"/>
      <c r="AG76" s="253"/>
      <c r="AH76" s="254"/>
      <c r="AI76" s="420"/>
      <c r="AJ76" s="253"/>
      <c r="AK76" s="253"/>
      <c r="AL76" s="253"/>
      <c r="AM76" s="254"/>
      <c r="AP76" s="292"/>
    </row>
    <row r="77" spans="1:42" ht="26.1" customHeight="1" thickBot="1" x14ac:dyDescent="0.3">
      <c r="A77" s="335" t="s">
        <v>36</v>
      </c>
      <c r="B77" s="330" t="s">
        <v>142</v>
      </c>
      <c r="C77" s="330" t="s">
        <v>143</v>
      </c>
      <c r="D77" s="329" t="s">
        <v>139</v>
      </c>
      <c r="E77" s="330">
        <v>3021500001</v>
      </c>
      <c r="F77" s="336" t="s">
        <v>15</v>
      </c>
      <c r="G77" s="284"/>
      <c r="H77" s="285"/>
      <c r="I77" s="285"/>
      <c r="J77" s="286">
        <f t="shared" si="15"/>
        <v>0</v>
      </c>
      <c r="K77" s="284"/>
      <c r="L77" s="285"/>
      <c r="M77" s="285"/>
      <c r="N77" s="286">
        <f t="shared" si="6"/>
        <v>0</v>
      </c>
      <c r="O77" s="315"/>
      <c r="P77" s="311"/>
      <c r="Q77" s="311"/>
      <c r="R77" s="308">
        <f t="shared" si="0"/>
        <v>0</v>
      </c>
      <c r="S77" s="248"/>
      <c r="T77" s="288">
        <f t="shared" si="17"/>
        <v>0</v>
      </c>
      <c r="U77" s="289">
        <f t="shared" si="17"/>
        <v>0</v>
      </c>
      <c r="V77" s="289">
        <f t="shared" si="17"/>
        <v>0</v>
      </c>
      <c r="W77" s="286">
        <f t="shared" si="2"/>
        <v>0</v>
      </c>
      <c r="X77" s="251"/>
      <c r="Y77" s="252"/>
      <c r="Z77" s="253"/>
      <c r="AA77" s="253"/>
      <c r="AB77" s="253"/>
      <c r="AC77" s="255"/>
      <c r="AD77" s="252"/>
      <c r="AE77" s="253"/>
      <c r="AF77" s="253"/>
      <c r="AG77" s="253"/>
      <c r="AH77" s="254"/>
      <c r="AI77" s="420"/>
      <c r="AJ77" s="253"/>
      <c r="AK77" s="253"/>
      <c r="AL77" s="253"/>
      <c r="AM77" s="254"/>
    </row>
    <row r="78" spans="1:42" ht="26.1" customHeight="1" thickBot="1" x14ac:dyDescent="0.3">
      <c r="A78" s="293"/>
      <c r="B78" s="294"/>
      <c r="C78" s="294"/>
      <c r="D78" s="295"/>
      <c r="E78" s="294"/>
      <c r="F78" s="316"/>
      <c r="G78" s="297">
        <f>SUM(G75:G77)</f>
        <v>0</v>
      </c>
      <c r="H78" s="298">
        <f>SUM(H75:H77)</f>
        <v>0</v>
      </c>
      <c r="I78" s="298">
        <f>SUM(I75:I77)</f>
        <v>0</v>
      </c>
      <c r="J78" s="299">
        <f t="shared" si="15"/>
        <v>0</v>
      </c>
      <c r="K78" s="297">
        <f>SUM(K75:K77)</f>
        <v>0</v>
      </c>
      <c r="L78" s="298">
        <f>SUM(L75:L77)</f>
        <v>0</v>
      </c>
      <c r="M78" s="298">
        <f>SUM(M75:M77)</f>
        <v>0</v>
      </c>
      <c r="N78" s="299">
        <f t="shared" si="6"/>
        <v>0</v>
      </c>
      <c r="O78" s="297">
        <f>SUM(O75:O77)</f>
        <v>0</v>
      </c>
      <c r="P78" s="298">
        <f>SUM(P75:P77)</f>
        <v>0</v>
      </c>
      <c r="Q78" s="298">
        <f>SUM(Q75:Q77)</f>
        <v>0</v>
      </c>
      <c r="R78" s="309">
        <f t="shared" si="0"/>
        <v>0</v>
      </c>
      <c r="S78" s="248"/>
      <c r="T78" s="300">
        <f t="shared" si="17"/>
        <v>0</v>
      </c>
      <c r="U78" s="301">
        <f t="shared" si="17"/>
        <v>0</v>
      </c>
      <c r="V78" s="301">
        <f t="shared" si="17"/>
        <v>0</v>
      </c>
      <c r="W78" s="299">
        <f t="shared" si="2"/>
        <v>0</v>
      </c>
      <c r="X78" s="251"/>
      <c r="Y78" s="302">
        <f>SUM(Y75:Y77)</f>
        <v>0</v>
      </c>
      <c r="Z78" s="303">
        <f>SUM(Z75:Z77)</f>
        <v>0</v>
      </c>
      <c r="AA78" s="303">
        <f t="shared" ref="AA78:AM78" si="21">SUM(AA75:AA77)</f>
        <v>0</v>
      </c>
      <c r="AB78" s="303">
        <f t="shared" si="21"/>
        <v>0</v>
      </c>
      <c r="AC78" s="418">
        <f t="shared" si="21"/>
        <v>0</v>
      </c>
      <c r="AD78" s="302">
        <f t="shared" si="21"/>
        <v>0</v>
      </c>
      <c r="AE78" s="303">
        <f t="shared" si="21"/>
        <v>0</v>
      </c>
      <c r="AF78" s="303">
        <f t="shared" si="21"/>
        <v>0</v>
      </c>
      <c r="AG78" s="303">
        <f t="shared" si="21"/>
        <v>0</v>
      </c>
      <c r="AH78" s="424">
        <f t="shared" si="21"/>
        <v>0</v>
      </c>
      <c r="AI78" s="421">
        <f t="shared" si="21"/>
        <v>0</v>
      </c>
      <c r="AJ78" s="303">
        <f t="shared" si="21"/>
        <v>0</v>
      </c>
      <c r="AK78" s="303">
        <f t="shared" si="21"/>
        <v>0</v>
      </c>
      <c r="AL78" s="303">
        <f t="shared" si="21"/>
        <v>0</v>
      </c>
      <c r="AM78" s="303">
        <f t="shared" si="21"/>
        <v>0</v>
      </c>
      <c r="AP78" s="292"/>
    </row>
    <row r="79" spans="1:42" ht="26.1" customHeight="1" x14ac:dyDescent="0.25">
      <c r="A79" s="304" t="s">
        <v>36</v>
      </c>
      <c r="B79" s="305" t="s">
        <v>144</v>
      </c>
      <c r="C79" s="305" t="s">
        <v>145</v>
      </c>
      <c r="D79" s="241" t="s">
        <v>107</v>
      </c>
      <c r="E79" s="242">
        <v>3000000000</v>
      </c>
      <c r="F79" s="243" t="s">
        <v>15</v>
      </c>
      <c r="G79" s="260"/>
      <c r="H79" s="261"/>
      <c r="I79" s="261"/>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row>
    <row r="80" spans="1:42" ht="26.1" customHeight="1" x14ac:dyDescent="0.25">
      <c r="A80" s="256" t="s">
        <v>36</v>
      </c>
      <c r="B80" s="257" t="s">
        <v>144</v>
      </c>
      <c r="C80" s="257" t="s">
        <v>145</v>
      </c>
      <c r="D80" s="258" t="s">
        <v>48</v>
      </c>
      <c r="E80" s="257">
        <v>351200001</v>
      </c>
      <c r="F80" s="320" t="s">
        <v>15</v>
      </c>
      <c r="G80" s="333"/>
      <c r="H80" s="334"/>
      <c r="I80" s="334"/>
      <c r="J80" s="262">
        <f t="shared" si="15"/>
        <v>0</v>
      </c>
      <c r="K80" s="260"/>
      <c r="L80" s="261"/>
      <c r="M80" s="261"/>
      <c r="N80" s="262">
        <f>SUM(L80:M80)</f>
        <v>0</v>
      </c>
      <c r="O80" s="263"/>
      <c r="P80" s="261"/>
      <c r="Q80" s="261"/>
      <c r="R80" s="264">
        <f>SUM(P80:Q80)</f>
        <v>0</v>
      </c>
      <c r="S80" s="248"/>
      <c r="T80" s="265">
        <f t="shared" si="17"/>
        <v>0</v>
      </c>
      <c r="U80" s="266">
        <f>SUM(H80,L80,P80)</f>
        <v>0</v>
      </c>
      <c r="V80" s="266">
        <f t="shared" si="17"/>
        <v>0</v>
      </c>
      <c r="W80" s="262">
        <f t="shared" si="2"/>
        <v>0</v>
      </c>
      <c r="X80" s="251"/>
      <c r="Y80" s="252"/>
      <c r="Z80" s="253"/>
      <c r="AA80" s="253"/>
      <c r="AB80" s="253"/>
      <c r="AC80" s="255"/>
      <c r="AD80" s="252"/>
      <c r="AE80" s="253"/>
      <c r="AF80" s="253"/>
      <c r="AG80" s="253"/>
      <c r="AH80" s="254"/>
      <c r="AI80" s="420"/>
      <c r="AJ80" s="253"/>
      <c r="AK80" s="253"/>
      <c r="AL80" s="253"/>
      <c r="AM80" s="254"/>
      <c r="AP80" s="292"/>
    </row>
    <row r="81" spans="1:42" ht="26.1" customHeight="1" thickBot="1" x14ac:dyDescent="0.3">
      <c r="A81" s="335" t="s">
        <v>36</v>
      </c>
      <c r="B81" s="330" t="s">
        <v>144</v>
      </c>
      <c r="C81" s="330" t="s">
        <v>145</v>
      </c>
      <c r="D81" s="329" t="s">
        <v>151</v>
      </c>
      <c r="E81" s="330">
        <v>351100005</v>
      </c>
      <c r="F81" s="336" t="s">
        <v>15</v>
      </c>
      <c r="G81" s="284"/>
      <c r="H81" s="285"/>
      <c r="I81" s="285"/>
      <c r="J81" s="286">
        <f t="shared" si="15"/>
        <v>0</v>
      </c>
      <c r="K81" s="284"/>
      <c r="L81" s="285"/>
      <c r="M81" s="285"/>
      <c r="N81" s="286">
        <f t="shared" si="6"/>
        <v>0</v>
      </c>
      <c r="O81" s="315"/>
      <c r="P81" s="311"/>
      <c r="Q81" s="311"/>
      <c r="R81" s="308">
        <f t="shared" si="0"/>
        <v>0</v>
      </c>
      <c r="S81" s="248"/>
      <c r="T81" s="288">
        <f t="shared" si="17"/>
        <v>0</v>
      </c>
      <c r="U81" s="289">
        <f t="shared" si="17"/>
        <v>0</v>
      </c>
      <c r="V81" s="289">
        <f t="shared" si="17"/>
        <v>0</v>
      </c>
      <c r="W81" s="286">
        <f t="shared" si="2"/>
        <v>0</v>
      </c>
      <c r="X81" s="251"/>
      <c r="Y81" s="252"/>
      <c r="Z81" s="253"/>
      <c r="AA81" s="253"/>
      <c r="AB81" s="253"/>
      <c r="AC81" s="255"/>
      <c r="AD81" s="252"/>
      <c r="AE81" s="253"/>
      <c r="AF81" s="253"/>
      <c r="AG81" s="253"/>
      <c r="AH81" s="254"/>
      <c r="AI81" s="420"/>
      <c r="AJ81" s="253"/>
      <c r="AK81" s="253"/>
      <c r="AL81" s="253"/>
      <c r="AM81" s="254"/>
    </row>
    <row r="82" spans="1:42" ht="25.5" customHeight="1" thickBot="1" x14ac:dyDescent="0.3">
      <c r="A82" s="293"/>
      <c r="B82" s="294"/>
      <c r="C82" s="294"/>
      <c r="D82" s="295"/>
      <c r="E82" s="294"/>
      <c r="F82" s="316"/>
      <c r="G82" s="297">
        <f>SUM(G79:G81)</f>
        <v>0</v>
      </c>
      <c r="H82" s="298">
        <f>SUM(H79:H81)</f>
        <v>0</v>
      </c>
      <c r="I82" s="298">
        <f>SUM(I79:I81)</f>
        <v>0</v>
      </c>
      <c r="J82" s="299">
        <f t="shared" si="15"/>
        <v>0</v>
      </c>
      <c r="K82" s="297">
        <f>SUM(K79:K81)</f>
        <v>0</v>
      </c>
      <c r="L82" s="298">
        <f>SUM(L79:L81)</f>
        <v>0</v>
      </c>
      <c r="M82" s="298">
        <f>SUM(M79:M81)</f>
        <v>0</v>
      </c>
      <c r="N82" s="299">
        <f t="shared" si="6"/>
        <v>0</v>
      </c>
      <c r="O82" s="297">
        <f>SUM(O79:O81)</f>
        <v>0</v>
      </c>
      <c r="P82" s="298">
        <f>SUM(P79:P81)</f>
        <v>0</v>
      </c>
      <c r="Q82" s="298">
        <f>SUM(Q79:Q81)</f>
        <v>0</v>
      </c>
      <c r="R82" s="309">
        <f t="shared" si="0"/>
        <v>0</v>
      </c>
      <c r="S82" s="248"/>
      <c r="T82" s="300">
        <f t="shared" ref="T82:V128" si="22">SUM(G82,K82,O82)</f>
        <v>0</v>
      </c>
      <c r="U82" s="301">
        <f t="shared" si="22"/>
        <v>0</v>
      </c>
      <c r="V82" s="301">
        <f t="shared" si="22"/>
        <v>0</v>
      </c>
      <c r="W82" s="299">
        <f t="shared" si="2"/>
        <v>0</v>
      </c>
      <c r="X82" s="251"/>
      <c r="Y82" s="302">
        <f>SUM(Y79:Y81)</f>
        <v>0</v>
      </c>
      <c r="Z82" s="303">
        <f>SUM(Z79:Z81)</f>
        <v>0</v>
      </c>
      <c r="AA82" s="303">
        <f t="shared" ref="AA82:AM82" si="23">SUM(AA79:AA81)</f>
        <v>0</v>
      </c>
      <c r="AB82" s="303">
        <f t="shared" si="23"/>
        <v>0</v>
      </c>
      <c r="AC82" s="418">
        <f t="shared" si="23"/>
        <v>0</v>
      </c>
      <c r="AD82" s="302">
        <f t="shared" si="23"/>
        <v>0</v>
      </c>
      <c r="AE82" s="303">
        <f t="shared" si="23"/>
        <v>0</v>
      </c>
      <c r="AF82" s="303">
        <f t="shared" si="23"/>
        <v>0</v>
      </c>
      <c r="AG82" s="303">
        <f t="shared" si="23"/>
        <v>0</v>
      </c>
      <c r="AH82" s="424">
        <f t="shared" si="23"/>
        <v>0</v>
      </c>
      <c r="AI82" s="421">
        <f t="shared" si="23"/>
        <v>0</v>
      </c>
      <c r="AJ82" s="303">
        <f t="shared" si="23"/>
        <v>0</v>
      </c>
      <c r="AK82" s="303">
        <f t="shared" si="23"/>
        <v>0</v>
      </c>
      <c r="AL82" s="303">
        <f t="shared" si="23"/>
        <v>0</v>
      </c>
      <c r="AM82" s="303">
        <f t="shared" si="23"/>
        <v>0</v>
      </c>
      <c r="AP82" s="292"/>
    </row>
    <row r="83" spans="1:42" ht="26.1" customHeight="1" x14ac:dyDescent="0.25">
      <c r="A83" s="304" t="s">
        <v>36</v>
      </c>
      <c r="B83" s="305" t="s">
        <v>146</v>
      </c>
      <c r="C83" s="305" t="s">
        <v>147</v>
      </c>
      <c r="D83" s="241" t="s">
        <v>107</v>
      </c>
      <c r="E83" s="242">
        <v>3000000000</v>
      </c>
      <c r="F83" s="243" t="s">
        <v>15</v>
      </c>
      <c r="G83" s="260"/>
      <c r="H83" s="261"/>
      <c r="I83" s="261"/>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x14ac:dyDescent="0.25">
      <c r="A84" s="256" t="s">
        <v>36</v>
      </c>
      <c r="B84" s="257" t="s">
        <v>146</v>
      </c>
      <c r="C84" s="257" t="s">
        <v>147</v>
      </c>
      <c r="D84" s="258" t="s">
        <v>49</v>
      </c>
      <c r="E84" s="257">
        <v>3041200001</v>
      </c>
      <c r="F84" s="337" t="s">
        <v>15</v>
      </c>
      <c r="G84" s="333"/>
      <c r="H84" s="334"/>
      <c r="I84" s="334"/>
      <c r="J84" s="262">
        <f t="shared" si="15"/>
        <v>0</v>
      </c>
      <c r="K84" s="260"/>
      <c r="L84" s="261"/>
      <c r="M84" s="261"/>
      <c r="N84" s="262">
        <f>SUM(L84:M84)</f>
        <v>0</v>
      </c>
      <c r="O84" s="263"/>
      <c r="P84" s="261"/>
      <c r="Q84" s="261"/>
      <c r="R84" s="264">
        <f>SUM(P84:Q84)</f>
        <v>0</v>
      </c>
      <c r="S84" s="248"/>
      <c r="T84" s="265">
        <f t="shared" si="22"/>
        <v>0</v>
      </c>
      <c r="U84" s="266">
        <f>SUM(H84,L84,P84)</f>
        <v>0</v>
      </c>
      <c r="V84" s="266">
        <f t="shared" si="22"/>
        <v>0</v>
      </c>
      <c r="W84" s="262">
        <f t="shared" si="2"/>
        <v>0</v>
      </c>
      <c r="X84" s="251"/>
      <c r="Y84" s="252"/>
      <c r="Z84" s="253"/>
      <c r="AA84" s="253"/>
      <c r="AB84" s="253"/>
      <c r="AC84" s="255"/>
      <c r="AD84" s="252"/>
      <c r="AE84" s="253"/>
      <c r="AF84" s="253"/>
      <c r="AG84" s="253"/>
      <c r="AH84" s="254"/>
      <c r="AI84" s="420"/>
      <c r="AJ84" s="253"/>
      <c r="AK84" s="253"/>
      <c r="AL84" s="253"/>
      <c r="AM84" s="254"/>
    </row>
    <row r="85" spans="1:42" ht="26.1" customHeight="1" thickBot="1" x14ac:dyDescent="0.3">
      <c r="A85" s="280" t="s">
        <v>36</v>
      </c>
      <c r="B85" s="281" t="s">
        <v>146</v>
      </c>
      <c r="C85" s="281" t="s">
        <v>147</v>
      </c>
      <c r="D85" s="282" t="s">
        <v>83</v>
      </c>
      <c r="E85" s="281">
        <v>3061300001</v>
      </c>
      <c r="F85" s="328" t="s">
        <v>15</v>
      </c>
      <c r="G85" s="284"/>
      <c r="H85" s="285"/>
      <c r="I85" s="285"/>
      <c r="J85" s="286">
        <f t="shared" si="15"/>
        <v>0</v>
      </c>
      <c r="K85" s="284"/>
      <c r="L85" s="285"/>
      <c r="M85" s="285"/>
      <c r="N85" s="286">
        <f t="shared" si="6"/>
        <v>0</v>
      </c>
      <c r="O85" s="315"/>
      <c r="P85" s="311"/>
      <c r="Q85" s="311"/>
      <c r="R85" s="308">
        <f t="shared" si="0"/>
        <v>0</v>
      </c>
      <c r="S85" s="248"/>
      <c r="T85" s="288">
        <f t="shared" si="22"/>
        <v>0</v>
      </c>
      <c r="U85" s="289">
        <f>SUM(H85,L85,P85)</f>
        <v>0</v>
      </c>
      <c r="V85" s="289">
        <f t="shared" si="22"/>
        <v>0</v>
      </c>
      <c r="W85" s="286">
        <f t="shared" si="2"/>
        <v>0</v>
      </c>
      <c r="X85" s="251"/>
      <c r="Y85" s="338"/>
      <c r="Z85" s="339"/>
      <c r="AA85" s="339"/>
      <c r="AB85" s="339"/>
      <c r="AC85" s="340"/>
      <c r="AD85" s="338"/>
      <c r="AE85" s="339"/>
      <c r="AF85" s="339"/>
      <c r="AG85" s="339"/>
      <c r="AH85" s="341"/>
      <c r="AI85" s="422"/>
      <c r="AJ85" s="339"/>
      <c r="AK85" s="339"/>
      <c r="AL85" s="339"/>
      <c r="AM85" s="341"/>
    </row>
    <row r="86" spans="1:42" ht="26.1" customHeight="1" thickBot="1" x14ac:dyDescent="0.3">
      <c r="A86" s="342"/>
      <c r="B86" s="343"/>
      <c r="C86" s="343"/>
      <c r="D86" s="344"/>
      <c r="E86" s="343"/>
      <c r="F86" s="345"/>
      <c r="G86" s="346">
        <f>SUM(G83:G85)</f>
        <v>0</v>
      </c>
      <c r="H86" s="347">
        <f>SUM(H83:H85)</f>
        <v>0</v>
      </c>
      <c r="I86" s="347">
        <f>SUM(I83:I85)</f>
        <v>0</v>
      </c>
      <c r="J86" s="348">
        <f t="shared" si="15"/>
        <v>0</v>
      </c>
      <c r="K86" s="346">
        <f>SUM(K83:K85)</f>
        <v>0</v>
      </c>
      <c r="L86" s="347">
        <f>SUM(L83:L85)</f>
        <v>0</v>
      </c>
      <c r="M86" s="347">
        <f>SUM(M83:M85)</f>
        <v>0</v>
      </c>
      <c r="N86" s="348">
        <f t="shared" si="6"/>
        <v>0</v>
      </c>
      <c r="O86" s="346">
        <f>SUM(O83:O85)</f>
        <v>0</v>
      </c>
      <c r="P86" s="347">
        <f>SUM(P83:P85)</f>
        <v>0</v>
      </c>
      <c r="Q86" s="347">
        <f>SUM(Q83:Q85)</f>
        <v>0</v>
      </c>
      <c r="R86" s="349">
        <f t="shared" ref="R86:R127" si="24">SUM(P86:Q86)</f>
        <v>0</v>
      </c>
      <c r="S86" s="248"/>
      <c r="T86" s="350">
        <f t="shared" si="22"/>
        <v>0</v>
      </c>
      <c r="U86" s="351">
        <f t="shared" si="22"/>
        <v>0</v>
      </c>
      <c r="V86" s="351">
        <f t="shared" si="22"/>
        <v>0</v>
      </c>
      <c r="W86" s="352">
        <f t="shared" si="2"/>
        <v>0</v>
      </c>
      <c r="X86" s="251"/>
      <c r="Y86" s="353">
        <f>SUM(Y83:Y85)</f>
        <v>0</v>
      </c>
      <c r="Z86" s="353">
        <f>SUM(Z83:Z85)</f>
        <v>0</v>
      </c>
      <c r="AA86" s="353">
        <f t="shared" ref="AA86:AM86" si="25">SUM(AA83:AA85)</f>
        <v>0</v>
      </c>
      <c r="AB86" s="353">
        <f t="shared" si="25"/>
        <v>0</v>
      </c>
      <c r="AC86" s="419">
        <f t="shared" si="25"/>
        <v>0</v>
      </c>
      <c r="AD86" s="425">
        <f t="shared" si="25"/>
        <v>0</v>
      </c>
      <c r="AE86" s="426">
        <f t="shared" si="25"/>
        <v>0</v>
      </c>
      <c r="AF86" s="426">
        <f t="shared" si="25"/>
        <v>0</v>
      </c>
      <c r="AG86" s="426">
        <f t="shared" si="25"/>
        <v>0</v>
      </c>
      <c r="AH86" s="427">
        <f t="shared" si="25"/>
        <v>0</v>
      </c>
      <c r="AI86" s="423">
        <f t="shared" si="25"/>
        <v>0</v>
      </c>
      <c r="AJ86" s="353">
        <f t="shared" si="25"/>
        <v>0</v>
      </c>
      <c r="AK86" s="353">
        <f t="shared" si="25"/>
        <v>0</v>
      </c>
      <c r="AL86" s="353">
        <f t="shared" si="25"/>
        <v>0</v>
      </c>
      <c r="AM86" s="353">
        <f t="shared" si="25"/>
        <v>0</v>
      </c>
    </row>
    <row r="87" spans="1:42" ht="26.1" customHeight="1" thickTop="1" thickBot="1" x14ac:dyDescent="0.3">
      <c r="A87" s="354"/>
      <c r="B87" s="355"/>
      <c r="C87" s="355"/>
      <c r="D87" s="355"/>
      <c r="E87" s="355" t="s">
        <v>222</v>
      </c>
      <c r="F87" s="356"/>
      <c r="G87" s="357">
        <f t="shared" ref="G87:V87" si="26">SUM(G86,G82,G78,G74,G68,G64,G59,G51,G45,G40,G35,G28,G22)</f>
        <v>3</v>
      </c>
      <c r="H87" s="358">
        <f t="shared" si="26"/>
        <v>39</v>
      </c>
      <c r="I87" s="359">
        <f t="shared" si="26"/>
        <v>47</v>
      </c>
      <c r="J87" s="360">
        <f t="shared" si="26"/>
        <v>86</v>
      </c>
      <c r="K87" s="361">
        <f>SUM(K86,K82,K78,K74,K68,K64,K59,K51,K45,K40,K35,K28,K22)</f>
        <v>3</v>
      </c>
      <c r="L87" s="358">
        <f t="shared" si="26"/>
        <v>31</v>
      </c>
      <c r="M87" s="358">
        <f t="shared" si="26"/>
        <v>36</v>
      </c>
      <c r="N87" s="360">
        <f t="shared" si="26"/>
        <v>67</v>
      </c>
      <c r="O87" s="361">
        <f t="shared" si="26"/>
        <v>3</v>
      </c>
      <c r="P87" s="358">
        <f t="shared" si="26"/>
        <v>31</v>
      </c>
      <c r="Q87" s="358">
        <f t="shared" si="26"/>
        <v>31</v>
      </c>
      <c r="R87" s="360">
        <f>SUM(R86,R82,R78,R74,R68,R64,R59,R51,R45,R40,R35,R28,R22)</f>
        <v>62</v>
      </c>
      <c r="S87" s="362">
        <f t="shared" si="26"/>
        <v>0</v>
      </c>
      <c r="T87" s="361">
        <f t="shared" si="26"/>
        <v>9</v>
      </c>
      <c r="U87" s="358">
        <f t="shared" si="26"/>
        <v>101</v>
      </c>
      <c r="V87" s="358">
        <f t="shared" si="26"/>
        <v>114</v>
      </c>
      <c r="W87" s="360">
        <f>SUM(W86,W82,W78,W74,W68,W64,W59,W51,W45,W40,W35,W28,W22)</f>
        <v>215</v>
      </c>
      <c r="X87" s="363"/>
      <c r="Y87" s="364">
        <f t="shared" ref="Y87:AM87" si="27">SUM(Y86,Y82,Y78,Y74,Y68,Y64,Y59,Y51,Y45,Y40,Y35,Y28,Y22)</f>
        <v>0</v>
      </c>
      <c r="Z87" s="364">
        <f>SUM(Z86,Z82,Z78,Z74,Z68,Z64,Z59,Z51,Z45,Z40,Z35,Z28,Z22)</f>
        <v>1</v>
      </c>
      <c r="AA87" s="365">
        <f t="shared" si="27"/>
        <v>2</v>
      </c>
      <c r="AB87" s="365">
        <f>SUM(AB86,AB82,AB78,AB74,AB68,AB64,AB59,AB51,AB45,AB40,AB35,AB28,AB22)</f>
        <v>1</v>
      </c>
      <c r="AC87" s="365">
        <f t="shared" si="27"/>
        <v>4</v>
      </c>
      <c r="AD87" s="366">
        <f t="shared" si="27"/>
        <v>0</v>
      </c>
      <c r="AE87" s="364">
        <f t="shared" si="27"/>
        <v>0</v>
      </c>
      <c r="AF87" s="365">
        <f t="shared" si="27"/>
        <v>0</v>
      </c>
      <c r="AG87" s="365">
        <f t="shared" si="27"/>
        <v>0</v>
      </c>
      <c r="AH87" s="365">
        <f t="shared" si="27"/>
        <v>0</v>
      </c>
      <c r="AI87" s="366">
        <f t="shared" si="27"/>
        <v>1</v>
      </c>
      <c r="AJ87" s="366">
        <f t="shared" si="27"/>
        <v>0</v>
      </c>
      <c r="AK87" s="366">
        <f t="shared" si="27"/>
        <v>1</v>
      </c>
      <c r="AL87" s="366">
        <f t="shared" si="27"/>
        <v>1</v>
      </c>
      <c r="AM87" s="367">
        <f t="shared" si="27"/>
        <v>2</v>
      </c>
    </row>
    <row r="88" spans="1:42" ht="26.1" customHeight="1" thickTop="1" thickBot="1" x14ac:dyDescent="0.3">
      <c r="A88" s="293" t="s">
        <v>36</v>
      </c>
      <c r="B88" s="368" t="s">
        <v>51</v>
      </c>
      <c r="C88" s="368" t="s">
        <v>223</v>
      </c>
      <c r="D88" s="295" t="s">
        <v>89</v>
      </c>
      <c r="E88" s="294" t="s">
        <v>88</v>
      </c>
      <c r="F88" s="316" t="s">
        <v>15</v>
      </c>
      <c r="G88" s="369"/>
      <c r="H88" s="277"/>
      <c r="I88" s="277"/>
      <c r="J88" s="272">
        <f t="shared" ref="J88:J93" si="28">SUM(H88:I88)</f>
        <v>0</v>
      </c>
      <c r="K88" s="270"/>
      <c r="L88" s="271"/>
      <c r="M88" s="271"/>
      <c r="N88" s="272">
        <f t="shared" si="6"/>
        <v>0</v>
      </c>
      <c r="O88" s="273"/>
      <c r="P88" s="271"/>
      <c r="Q88" s="271"/>
      <c r="R88" s="306">
        <f t="shared" si="24"/>
        <v>0</v>
      </c>
      <c r="S88" s="248"/>
      <c r="T88" s="274">
        <f t="shared" si="22"/>
        <v>0</v>
      </c>
      <c r="U88" s="275">
        <f t="shared" si="22"/>
        <v>0</v>
      </c>
      <c r="V88" s="275">
        <f t="shared" si="22"/>
        <v>0</v>
      </c>
      <c r="W88" s="272">
        <f t="shared" ref="W88:W128" si="29">J88+N88+R88</f>
        <v>0</v>
      </c>
      <c r="X88" s="251"/>
      <c r="Y88" s="370"/>
      <c r="Z88" s="371"/>
      <c r="AA88" s="371"/>
      <c r="AB88" s="371"/>
      <c r="AC88" s="372"/>
      <c r="AD88" s="370"/>
      <c r="AE88" s="371"/>
      <c r="AF88" s="371"/>
      <c r="AG88" s="371"/>
      <c r="AH88" s="372"/>
      <c r="AI88" s="370"/>
      <c r="AJ88" s="371"/>
      <c r="AK88" s="371"/>
      <c r="AL88" s="371"/>
      <c r="AM88" s="372"/>
    </row>
    <row r="89" spans="1:42" ht="26.1" customHeight="1" thickBot="1" x14ac:dyDescent="0.3">
      <c r="A89" s="293" t="s">
        <v>36</v>
      </c>
      <c r="B89" s="368" t="s">
        <v>52</v>
      </c>
      <c r="C89" s="368" t="s">
        <v>224</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53</v>
      </c>
      <c r="C90" s="368" t="s">
        <v>91</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54</v>
      </c>
      <c r="C91" s="368" t="s">
        <v>225</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55</v>
      </c>
      <c r="C92" s="368" t="s">
        <v>226</v>
      </c>
      <c r="D92" s="295" t="s">
        <v>89</v>
      </c>
      <c r="E92" s="294" t="s">
        <v>88</v>
      </c>
      <c r="F92" s="316" t="s">
        <v>15</v>
      </c>
      <c r="G92" s="270"/>
      <c r="H92" s="271"/>
      <c r="I92" s="271"/>
      <c r="J92" s="272">
        <f t="shared" si="28"/>
        <v>0</v>
      </c>
      <c r="K92" s="270"/>
      <c r="L92" s="271"/>
      <c r="M92" s="271"/>
      <c r="N92" s="272">
        <f t="shared" si="6"/>
        <v>0</v>
      </c>
      <c r="O92" s="273"/>
      <c r="P92" s="271"/>
      <c r="Q92" s="27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56</v>
      </c>
      <c r="C93" s="368" t="s">
        <v>227</v>
      </c>
      <c r="D93" s="295" t="s">
        <v>89</v>
      </c>
      <c r="E93" s="294" t="s">
        <v>88</v>
      </c>
      <c r="F93" s="316" t="s">
        <v>15</v>
      </c>
      <c r="G93" s="310"/>
      <c r="H93" s="311"/>
      <c r="I93" s="311"/>
      <c r="J93" s="272">
        <f t="shared" si="28"/>
        <v>0</v>
      </c>
      <c r="K93" s="310"/>
      <c r="L93" s="311"/>
      <c r="M93" s="311"/>
      <c r="N93" s="272">
        <f t="shared" si="6"/>
        <v>0</v>
      </c>
      <c r="O93" s="315"/>
      <c r="P93" s="311"/>
      <c r="Q93" s="311"/>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57</v>
      </c>
      <c r="C94" s="368" t="s">
        <v>155</v>
      </c>
      <c r="D94" s="295" t="s">
        <v>89</v>
      </c>
      <c r="E94" s="294" t="s">
        <v>88</v>
      </c>
      <c r="F94" s="316" t="s">
        <v>15</v>
      </c>
      <c r="G94" s="278"/>
      <c r="H94" s="277"/>
      <c r="I94" s="277"/>
      <c r="J94" s="272">
        <f t="shared" ref="J94:J128" si="30">SUM(H94:I94)</f>
        <v>0</v>
      </c>
      <c r="K94" s="278"/>
      <c r="L94" s="277"/>
      <c r="M94" s="277"/>
      <c r="N94" s="272">
        <f t="shared" ref="N94:N128" si="31">SUM(L94:M94)</f>
        <v>0</v>
      </c>
      <c r="O94" s="279"/>
      <c r="P94" s="277"/>
      <c r="Q94" s="277"/>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85</v>
      </c>
      <c r="C95" s="368" t="s">
        <v>228</v>
      </c>
      <c r="D95" s="295" t="s">
        <v>89</v>
      </c>
      <c r="E95" s="294" t="s">
        <v>88</v>
      </c>
      <c r="F95" s="316" t="s">
        <v>15</v>
      </c>
      <c r="G95" s="373"/>
      <c r="H95" s="374"/>
      <c r="I95" s="374"/>
      <c r="J95" s="272">
        <f t="shared" si="30"/>
        <v>0</v>
      </c>
      <c r="K95" s="375"/>
      <c r="L95" s="374"/>
      <c r="M95" s="374"/>
      <c r="N95" s="272">
        <f t="shared" si="31"/>
        <v>0</v>
      </c>
      <c r="O95" s="376"/>
      <c r="P95" s="374"/>
      <c r="Q95" s="374"/>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58</v>
      </c>
      <c r="C96" s="368" t="s">
        <v>229</v>
      </c>
      <c r="D96" s="295" t="s">
        <v>89</v>
      </c>
      <c r="E96" s="294" t="s">
        <v>88</v>
      </c>
      <c r="F96" s="316" t="s">
        <v>15</v>
      </c>
      <c r="G96" s="270"/>
      <c r="H96" s="271"/>
      <c r="I96" s="271"/>
      <c r="J96" s="272">
        <f t="shared" si="30"/>
        <v>0</v>
      </c>
      <c r="K96" s="270"/>
      <c r="L96" s="271"/>
      <c r="M96" s="271"/>
      <c r="N96" s="272">
        <f t="shared" si="31"/>
        <v>0</v>
      </c>
      <c r="O96" s="273"/>
      <c r="P96" s="271"/>
      <c r="Q96" s="271"/>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59</v>
      </c>
      <c r="C97" s="368" t="s">
        <v>230</v>
      </c>
      <c r="D97" s="295" t="s">
        <v>89</v>
      </c>
      <c r="E97" s="294" t="s">
        <v>88</v>
      </c>
      <c r="F97" s="316" t="s">
        <v>15</v>
      </c>
      <c r="G97" s="377"/>
      <c r="H97" s="378"/>
      <c r="I97" s="378"/>
      <c r="J97" s="272">
        <f t="shared" si="30"/>
        <v>0</v>
      </c>
      <c r="K97" s="379"/>
      <c r="L97" s="378"/>
      <c r="M97" s="378"/>
      <c r="N97" s="272">
        <f t="shared" si="31"/>
        <v>0</v>
      </c>
      <c r="O97" s="380"/>
      <c r="P97" s="378"/>
      <c r="Q97" s="378"/>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60</v>
      </c>
      <c r="C98" s="368" t="s">
        <v>86</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61</v>
      </c>
      <c r="C99" s="368" t="s">
        <v>231</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87</v>
      </c>
      <c r="C100" s="368" t="s">
        <v>158</v>
      </c>
      <c r="D100" s="295" t="s">
        <v>89</v>
      </c>
      <c r="E100" s="294" t="s">
        <v>88</v>
      </c>
      <c r="F100" s="316" t="s">
        <v>15</v>
      </c>
      <c r="G100" s="270"/>
      <c r="H100" s="271"/>
      <c r="I100" s="271"/>
      <c r="J100" s="272">
        <f t="shared" si="30"/>
        <v>0</v>
      </c>
      <c r="K100" s="270"/>
      <c r="L100" s="271"/>
      <c r="M100" s="271"/>
      <c r="N100" s="272">
        <f t="shared" si="31"/>
        <v>0</v>
      </c>
      <c r="O100" s="273"/>
      <c r="P100" s="271"/>
      <c r="Q100" s="271"/>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62</v>
      </c>
      <c r="C101" s="368" t="s">
        <v>159</v>
      </c>
      <c r="D101" s="295" t="s">
        <v>89</v>
      </c>
      <c r="E101" s="294" t="s">
        <v>88</v>
      </c>
      <c r="F101" s="316" t="s">
        <v>15</v>
      </c>
      <c r="G101" s="381"/>
      <c r="H101" s="382"/>
      <c r="I101" s="382"/>
      <c r="J101" s="272">
        <f t="shared" si="30"/>
        <v>0</v>
      </c>
      <c r="K101" s="381"/>
      <c r="L101" s="382"/>
      <c r="M101" s="382"/>
      <c r="N101" s="272">
        <f t="shared" si="31"/>
        <v>0</v>
      </c>
      <c r="O101" s="383"/>
      <c r="P101" s="382"/>
      <c r="Q101" s="382"/>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63</v>
      </c>
      <c r="C102" s="368" t="s">
        <v>232</v>
      </c>
      <c r="D102" s="295" t="s">
        <v>89</v>
      </c>
      <c r="E102" s="294" t="s">
        <v>88</v>
      </c>
      <c r="F102" s="316" t="s">
        <v>15</v>
      </c>
      <c r="G102" s="270"/>
      <c r="H102" s="271"/>
      <c r="I102" s="271"/>
      <c r="J102" s="272">
        <f t="shared" si="30"/>
        <v>0</v>
      </c>
      <c r="K102" s="270"/>
      <c r="L102" s="271"/>
      <c r="M102" s="271"/>
      <c r="N102" s="272">
        <f t="shared" si="31"/>
        <v>0</v>
      </c>
      <c r="O102" s="273"/>
      <c r="P102" s="271"/>
      <c r="Q102" s="27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64</v>
      </c>
      <c r="C103" s="368" t="s">
        <v>160</v>
      </c>
      <c r="D103" s="295" t="s">
        <v>89</v>
      </c>
      <c r="E103" s="294" t="s">
        <v>88</v>
      </c>
      <c r="F103" s="316" t="s">
        <v>15</v>
      </c>
      <c r="G103" s="310"/>
      <c r="H103" s="311"/>
      <c r="I103" s="311"/>
      <c r="J103" s="272">
        <f t="shared" si="30"/>
        <v>0</v>
      </c>
      <c r="K103" s="310"/>
      <c r="L103" s="311"/>
      <c r="M103" s="311"/>
      <c r="N103" s="272">
        <f t="shared" si="31"/>
        <v>0</v>
      </c>
      <c r="O103" s="315"/>
      <c r="P103" s="311"/>
      <c r="Q103" s="31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65</v>
      </c>
      <c r="C104" s="368" t="s">
        <v>161</v>
      </c>
      <c r="D104" s="295" t="s">
        <v>89</v>
      </c>
      <c r="E104" s="294" t="s">
        <v>88</v>
      </c>
      <c r="F104" s="316" t="s">
        <v>15</v>
      </c>
      <c r="G104" s="270"/>
      <c r="H104" s="271"/>
      <c r="I104" s="271"/>
      <c r="J104" s="272">
        <f t="shared" si="30"/>
        <v>0</v>
      </c>
      <c r="K104" s="270"/>
      <c r="L104" s="271"/>
      <c r="M104" s="271"/>
      <c r="N104" s="272">
        <f t="shared" si="31"/>
        <v>0</v>
      </c>
      <c r="O104" s="273"/>
      <c r="P104" s="271"/>
      <c r="Q104" s="271"/>
      <c r="R104" s="306">
        <f t="shared" si="24"/>
        <v>0</v>
      </c>
      <c r="S104" s="248"/>
      <c r="T104" s="274">
        <f t="shared" si="22"/>
        <v>0</v>
      </c>
      <c r="U104" s="275">
        <f t="shared" si="22"/>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66</v>
      </c>
      <c r="C105" s="368" t="s">
        <v>233</v>
      </c>
      <c r="D105" s="295" t="s">
        <v>89</v>
      </c>
      <c r="E105" s="294" t="s">
        <v>88</v>
      </c>
      <c r="F105" s="316" t="s">
        <v>15</v>
      </c>
      <c r="G105" s="260"/>
      <c r="H105" s="261"/>
      <c r="I105" s="261"/>
      <c r="J105" s="272">
        <f t="shared" si="30"/>
        <v>0</v>
      </c>
      <c r="K105" s="260"/>
      <c r="L105" s="261"/>
      <c r="M105" s="261"/>
      <c r="N105" s="272">
        <f t="shared" si="31"/>
        <v>0</v>
      </c>
      <c r="O105" s="263"/>
      <c r="P105" s="261"/>
      <c r="Q105" s="261"/>
      <c r="R105" s="306">
        <f t="shared" si="24"/>
        <v>0</v>
      </c>
      <c r="S105" s="248"/>
      <c r="T105" s="274">
        <f t="shared" si="22"/>
        <v>0</v>
      </c>
      <c r="U105" s="275">
        <f>SUM(H105,L105,P105)</f>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67</v>
      </c>
      <c r="C106" s="368" t="s">
        <v>234</v>
      </c>
      <c r="D106" s="295" t="s">
        <v>89</v>
      </c>
      <c r="E106" s="294" t="s">
        <v>88</v>
      </c>
      <c r="F106" s="316" t="s">
        <v>15</v>
      </c>
      <c r="G106" s="270"/>
      <c r="H106" s="271"/>
      <c r="I106" s="271"/>
      <c r="J106" s="272">
        <f>SUM(H106:I106)</f>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68" t="s">
        <v>68</v>
      </c>
      <c r="C107" s="368" t="s">
        <v>235</v>
      </c>
      <c r="D107" s="29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 t="shared" si="22"/>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69</v>
      </c>
      <c r="C108" s="384" t="s">
        <v>236</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SUM(I108,M108,Q108)</f>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70</v>
      </c>
      <c r="C109" s="384" t="s">
        <v>237</v>
      </c>
      <c r="D109" s="385" t="s">
        <v>89</v>
      </c>
      <c r="E109" s="294" t="s">
        <v>88</v>
      </c>
      <c r="F109" s="316" t="s">
        <v>15</v>
      </c>
      <c r="G109" s="270"/>
      <c r="H109" s="271"/>
      <c r="I109" s="271"/>
      <c r="J109" s="272">
        <f t="shared" si="30"/>
        <v>0</v>
      </c>
      <c r="K109" s="270"/>
      <c r="L109" s="271"/>
      <c r="M109" s="271"/>
      <c r="N109" s="272">
        <f t="shared" si="31"/>
        <v>0</v>
      </c>
      <c r="O109" s="273"/>
      <c r="P109" s="271"/>
      <c r="Q109" s="271"/>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71</v>
      </c>
      <c r="C110" s="384" t="s">
        <v>238</v>
      </c>
      <c r="D110" s="385" t="s">
        <v>89</v>
      </c>
      <c r="E110" s="294" t="s">
        <v>88</v>
      </c>
      <c r="F110" s="316" t="s">
        <v>15</v>
      </c>
      <c r="G110" s="381"/>
      <c r="H110" s="382"/>
      <c r="I110" s="382"/>
      <c r="J110" s="272">
        <f t="shared" si="30"/>
        <v>0</v>
      </c>
      <c r="K110" s="381"/>
      <c r="L110" s="382"/>
      <c r="M110" s="382"/>
      <c r="N110" s="272">
        <f t="shared" si="31"/>
        <v>0</v>
      </c>
      <c r="O110" s="383"/>
      <c r="P110" s="382"/>
      <c r="Q110" s="382"/>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72</v>
      </c>
      <c r="C111" s="384" t="s">
        <v>239</v>
      </c>
      <c r="D111" s="385" t="s">
        <v>89</v>
      </c>
      <c r="E111" s="294" t="s">
        <v>88</v>
      </c>
      <c r="F111" s="316" t="s">
        <v>15</v>
      </c>
      <c r="G111" s="270"/>
      <c r="H111" s="271"/>
      <c r="I111" s="271"/>
      <c r="J111" s="272">
        <f t="shared" si="30"/>
        <v>0</v>
      </c>
      <c r="K111" s="270"/>
      <c r="L111" s="271"/>
      <c r="M111" s="271"/>
      <c r="N111" s="272">
        <f t="shared" si="31"/>
        <v>0</v>
      </c>
      <c r="O111" s="273"/>
      <c r="P111" s="271"/>
      <c r="Q111" s="271"/>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73</v>
      </c>
      <c r="C112" s="384" t="s">
        <v>240</v>
      </c>
      <c r="D112" s="385" t="s">
        <v>89</v>
      </c>
      <c r="E112" s="294" t="s">
        <v>88</v>
      </c>
      <c r="F112" s="316" t="s">
        <v>15</v>
      </c>
      <c r="G112" s="381"/>
      <c r="H112" s="382"/>
      <c r="I112" s="382"/>
      <c r="J112" s="272">
        <f t="shared" si="30"/>
        <v>0</v>
      </c>
      <c r="K112" s="381"/>
      <c r="L112" s="382"/>
      <c r="M112" s="382"/>
      <c r="N112" s="272">
        <f t="shared" si="31"/>
        <v>0</v>
      </c>
      <c r="O112" s="383"/>
      <c r="P112" s="382"/>
      <c r="Q112" s="382"/>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74</v>
      </c>
      <c r="C113" s="384" t="s">
        <v>241</v>
      </c>
      <c r="D113" s="385" t="s">
        <v>89</v>
      </c>
      <c r="E113" s="294" t="s">
        <v>88</v>
      </c>
      <c r="F113" s="316" t="s">
        <v>15</v>
      </c>
      <c r="G113" s="270"/>
      <c r="H113" s="271"/>
      <c r="I113" s="271"/>
      <c r="J113" s="272">
        <f t="shared" si="30"/>
        <v>0</v>
      </c>
      <c r="K113" s="270"/>
      <c r="L113" s="271"/>
      <c r="M113" s="271"/>
      <c r="N113" s="272">
        <f t="shared" si="31"/>
        <v>0</v>
      </c>
      <c r="O113" s="273"/>
      <c r="P113" s="271"/>
      <c r="Q113" s="271"/>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75</v>
      </c>
      <c r="C114" s="384" t="s">
        <v>104</v>
      </c>
      <c r="D114" s="385" t="s">
        <v>89</v>
      </c>
      <c r="E114" s="294" t="s">
        <v>88</v>
      </c>
      <c r="F114" s="316" t="s">
        <v>15</v>
      </c>
      <c r="G114" s="386"/>
      <c r="H114" s="387"/>
      <c r="I114" s="387"/>
      <c r="J114" s="262">
        <f t="shared" si="30"/>
        <v>0</v>
      </c>
      <c r="K114" s="388"/>
      <c r="L114" s="387"/>
      <c r="M114" s="387"/>
      <c r="N114" s="262">
        <f t="shared" si="31"/>
        <v>0</v>
      </c>
      <c r="O114" s="388"/>
      <c r="P114" s="387"/>
      <c r="Q114" s="387"/>
      <c r="R114" s="306">
        <f t="shared" si="24"/>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76</v>
      </c>
      <c r="C115" s="389" t="s">
        <v>242</v>
      </c>
      <c r="D115" s="295" t="s">
        <v>89</v>
      </c>
      <c r="E115" s="294" t="s">
        <v>88</v>
      </c>
      <c r="F115" s="316" t="s">
        <v>15</v>
      </c>
      <c r="G115" s="270"/>
      <c r="H115" s="271"/>
      <c r="I115" s="271"/>
      <c r="J115" s="272">
        <f t="shared" si="30"/>
        <v>0</v>
      </c>
      <c r="K115" s="270"/>
      <c r="L115" s="271"/>
      <c r="M115" s="271"/>
      <c r="N115" s="272">
        <f t="shared" si="31"/>
        <v>0</v>
      </c>
      <c r="O115" s="273"/>
      <c r="P115" s="271"/>
      <c r="Q115" s="271"/>
      <c r="R115" s="306">
        <f>SUM(P115:Q115)</f>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77</v>
      </c>
      <c r="C116" s="384" t="s">
        <v>243</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79</v>
      </c>
      <c r="C117" s="384" t="s">
        <v>170</v>
      </c>
      <c r="D117" s="295" t="s">
        <v>89</v>
      </c>
      <c r="E117" s="294" t="s">
        <v>88</v>
      </c>
      <c r="F117" s="316" t="s">
        <v>15</v>
      </c>
      <c r="G117" s="270"/>
      <c r="H117" s="271"/>
      <c r="I117" s="271"/>
      <c r="J117" s="272">
        <f t="shared" si="30"/>
        <v>0</v>
      </c>
      <c r="K117" s="270"/>
      <c r="L117" s="271"/>
      <c r="M117" s="271"/>
      <c r="N117" s="272">
        <f t="shared" si="31"/>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78</v>
      </c>
      <c r="C118" s="384" t="s">
        <v>244</v>
      </c>
      <c r="D118" s="295" t="s">
        <v>89</v>
      </c>
      <c r="E118" s="294" t="s">
        <v>88</v>
      </c>
      <c r="F118" s="316" t="s">
        <v>15</v>
      </c>
      <c r="G118" s="270"/>
      <c r="H118" s="271"/>
      <c r="I118" s="271"/>
      <c r="J118" s="272">
        <f t="shared" si="30"/>
        <v>0</v>
      </c>
      <c r="K118" s="270"/>
      <c r="L118" s="271"/>
      <c r="M118" s="271"/>
      <c r="N118" s="272">
        <f>SUM(L118:M118)</f>
        <v>0</v>
      </c>
      <c r="O118" s="273"/>
      <c r="P118" s="271"/>
      <c r="Q118" s="271"/>
      <c r="R118" s="306">
        <f t="shared" si="24"/>
        <v>0</v>
      </c>
      <c r="S118" s="248"/>
      <c r="T118" s="274">
        <f t="shared" si="22"/>
        <v>0</v>
      </c>
      <c r="U118" s="275">
        <f t="shared" si="22"/>
        <v>0</v>
      </c>
      <c r="V118" s="275">
        <f t="shared" si="22"/>
        <v>0</v>
      </c>
      <c r="W118" s="272">
        <f t="shared" si="29"/>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80</v>
      </c>
      <c r="C119" s="384" t="s">
        <v>245</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J119+N119+R119</f>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81</v>
      </c>
      <c r="C120" s="384" t="s">
        <v>246</v>
      </c>
      <c r="D120" s="295" t="s">
        <v>89</v>
      </c>
      <c r="E120" s="294" t="s">
        <v>88</v>
      </c>
      <c r="F120" s="316" t="s">
        <v>15</v>
      </c>
      <c r="G120" s="270"/>
      <c r="H120" s="271"/>
      <c r="I120" s="271"/>
      <c r="J120" s="272">
        <f t="shared" si="30"/>
        <v>0</v>
      </c>
      <c r="K120" s="270"/>
      <c r="L120" s="271"/>
      <c r="M120" s="271"/>
      <c r="N120" s="272">
        <f t="shared" si="31"/>
        <v>0</v>
      </c>
      <c r="O120" s="273"/>
      <c r="P120" s="271"/>
      <c r="Q120" s="271"/>
      <c r="R120" s="306">
        <f t="shared" si="24"/>
        <v>0</v>
      </c>
      <c r="S120" s="248"/>
      <c r="T120" s="274">
        <f t="shared" si="22"/>
        <v>0</v>
      </c>
      <c r="U120" s="275">
        <f t="shared" si="22"/>
        <v>0</v>
      </c>
      <c r="V120" s="275">
        <f t="shared" si="22"/>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109</v>
      </c>
      <c r="C121" s="384" t="s">
        <v>174</v>
      </c>
      <c r="D121" s="295" t="s">
        <v>89</v>
      </c>
      <c r="E121" s="294" t="s">
        <v>88</v>
      </c>
      <c r="F121" s="316" t="s">
        <v>15</v>
      </c>
      <c r="G121" s="310"/>
      <c r="H121" s="311"/>
      <c r="I121" s="311"/>
      <c r="J121" s="272">
        <f t="shared" si="30"/>
        <v>0</v>
      </c>
      <c r="K121" s="310"/>
      <c r="L121" s="311"/>
      <c r="M121" s="311"/>
      <c r="N121" s="272">
        <f t="shared" si="31"/>
        <v>0</v>
      </c>
      <c r="O121" s="315"/>
      <c r="P121" s="311"/>
      <c r="Q121" s="311"/>
      <c r="R121" s="306">
        <f t="shared" si="24"/>
        <v>0</v>
      </c>
      <c r="S121" s="248"/>
      <c r="T121" s="274">
        <f t="shared" si="22"/>
        <v>0</v>
      </c>
      <c r="U121" s="275">
        <f t="shared" si="22"/>
        <v>0</v>
      </c>
      <c r="V121" s="275">
        <f>SUM(I121,M121,Q121)</f>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110</v>
      </c>
      <c r="C122" s="384" t="s">
        <v>175</v>
      </c>
      <c r="D122" s="295" t="s">
        <v>89</v>
      </c>
      <c r="E122" s="294" t="s">
        <v>88</v>
      </c>
      <c r="F122" s="316" t="s">
        <v>15</v>
      </c>
      <c r="G122" s="375"/>
      <c r="H122" s="374"/>
      <c r="I122" s="374"/>
      <c r="J122" s="272">
        <f t="shared" si="30"/>
        <v>0</v>
      </c>
      <c r="K122" s="375"/>
      <c r="L122" s="374"/>
      <c r="M122" s="374"/>
      <c r="N122" s="272">
        <f t="shared" si="31"/>
        <v>0</v>
      </c>
      <c r="O122" s="375"/>
      <c r="P122" s="374"/>
      <c r="Q122" s="374"/>
      <c r="R122" s="306">
        <f t="shared" si="24"/>
        <v>0</v>
      </c>
      <c r="S122" s="248"/>
      <c r="T122" s="274">
        <f>SUM(G122,K122,O122)</f>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82</v>
      </c>
      <c r="C123" s="384" t="s">
        <v>176</v>
      </c>
      <c r="D123" s="295" t="s">
        <v>89</v>
      </c>
      <c r="E123" s="294" t="s">
        <v>88</v>
      </c>
      <c r="F123" s="316" t="s">
        <v>15</v>
      </c>
      <c r="G123" s="270"/>
      <c r="H123" s="271"/>
      <c r="I123" s="271"/>
      <c r="J123" s="272">
        <f>SUM(H123:I123)</f>
        <v>0</v>
      </c>
      <c r="K123" s="270"/>
      <c r="L123" s="271"/>
      <c r="M123" s="271"/>
      <c r="N123" s="272">
        <f t="shared" si="31"/>
        <v>0</v>
      </c>
      <c r="O123" s="263"/>
      <c r="P123" s="261"/>
      <c r="Q123" s="26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123</v>
      </c>
      <c r="C124" s="384" t="s">
        <v>177</v>
      </c>
      <c r="D124" s="295" t="s">
        <v>89</v>
      </c>
      <c r="E124" s="294" t="s">
        <v>88</v>
      </c>
      <c r="F124" s="316" t="s">
        <v>15</v>
      </c>
      <c r="G124" s="270"/>
      <c r="H124" s="271"/>
      <c r="I124" s="271"/>
      <c r="J124" s="272">
        <f t="shared" si="30"/>
        <v>0</v>
      </c>
      <c r="K124" s="270"/>
      <c r="L124" s="271"/>
      <c r="M124" s="271"/>
      <c r="N124" s="272">
        <f t="shared" si="31"/>
        <v>0</v>
      </c>
      <c r="O124" s="273"/>
      <c r="P124" s="271"/>
      <c r="Q124" s="27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111</v>
      </c>
      <c r="C125" s="384" t="s">
        <v>247</v>
      </c>
      <c r="D125" s="295" t="s">
        <v>89</v>
      </c>
      <c r="E125" s="294" t="s">
        <v>88</v>
      </c>
      <c r="F125" s="316" t="s">
        <v>15</v>
      </c>
      <c r="G125" s="390"/>
      <c r="H125" s="391"/>
      <c r="I125" s="391"/>
      <c r="J125" s="272">
        <f t="shared" si="30"/>
        <v>0</v>
      </c>
      <c r="K125" s="391"/>
      <c r="L125" s="391"/>
      <c r="M125" s="391"/>
      <c r="N125" s="272">
        <f t="shared" si="31"/>
        <v>0</v>
      </c>
      <c r="O125" s="392"/>
      <c r="P125" s="391"/>
      <c r="Q125" s="39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92</v>
      </c>
      <c r="C126" s="384" t="s">
        <v>248</v>
      </c>
      <c r="D126" s="295" t="s">
        <v>89</v>
      </c>
      <c r="E126" s="294" t="s">
        <v>88</v>
      </c>
      <c r="F126" s="316" t="s">
        <v>15</v>
      </c>
      <c r="G126" s="310"/>
      <c r="H126" s="311"/>
      <c r="I126" s="311"/>
      <c r="J126" s="272">
        <f t="shared" si="30"/>
        <v>0</v>
      </c>
      <c r="K126" s="310"/>
      <c r="L126" s="311"/>
      <c r="M126" s="311"/>
      <c r="N126" s="272">
        <f t="shared" si="31"/>
        <v>0</v>
      </c>
      <c r="O126" s="315"/>
      <c r="P126" s="311"/>
      <c r="Q126" s="311"/>
      <c r="R126" s="306">
        <f t="shared" si="24"/>
        <v>0</v>
      </c>
      <c r="S126" s="248"/>
      <c r="T126" s="274">
        <f t="shared" si="22"/>
        <v>0</v>
      </c>
      <c r="U126" s="275">
        <f t="shared" si="22"/>
        <v>0</v>
      </c>
      <c r="V126" s="275">
        <f t="shared" si="22"/>
        <v>0</v>
      </c>
      <c r="W126" s="272">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149</v>
      </c>
      <c r="C127" s="384" t="s">
        <v>148</v>
      </c>
      <c r="D127" s="295" t="s">
        <v>89</v>
      </c>
      <c r="E127" s="294" t="s">
        <v>88</v>
      </c>
      <c r="F127" s="316" t="s">
        <v>15</v>
      </c>
      <c r="G127" s="310"/>
      <c r="H127" s="393"/>
      <c r="I127" s="393"/>
      <c r="J127" s="286">
        <f t="shared" si="30"/>
        <v>0</v>
      </c>
      <c r="K127" s="310"/>
      <c r="L127" s="311"/>
      <c r="M127" s="311"/>
      <c r="N127" s="286">
        <f t="shared" si="31"/>
        <v>0</v>
      </c>
      <c r="O127" s="310"/>
      <c r="P127" s="311"/>
      <c r="Q127" s="311"/>
      <c r="R127" s="308">
        <f t="shared" si="24"/>
        <v>0</v>
      </c>
      <c r="S127" s="248"/>
      <c r="T127" s="288">
        <f>SUM(G127,K127,O127)</f>
        <v>0</v>
      </c>
      <c r="U127" s="289">
        <f t="shared" si="22"/>
        <v>0</v>
      </c>
      <c r="V127" s="289">
        <f t="shared" si="22"/>
        <v>0</v>
      </c>
      <c r="W127" s="286">
        <f t="shared" si="29"/>
        <v>0</v>
      </c>
      <c r="X127" s="251"/>
      <c r="Y127" s="252"/>
      <c r="Z127" s="253"/>
      <c r="AA127" s="253"/>
      <c r="AB127" s="253"/>
      <c r="AC127" s="254"/>
      <c r="AD127" s="252"/>
      <c r="AE127" s="253"/>
      <c r="AF127" s="253"/>
      <c r="AG127" s="253"/>
      <c r="AH127" s="254"/>
      <c r="AI127" s="252"/>
      <c r="AJ127" s="253"/>
      <c r="AK127" s="253"/>
      <c r="AL127" s="253"/>
      <c r="AM127" s="254"/>
    </row>
    <row r="128" spans="1:39" ht="26.1" customHeight="1" thickBot="1" x14ac:dyDescent="0.3">
      <c r="A128" s="293" t="s">
        <v>36</v>
      </c>
      <c r="B128" s="384" t="s">
        <v>180</v>
      </c>
      <c r="C128" s="384" t="s">
        <v>181</v>
      </c>
      <c r="D128" s="295" t="s">
        <v>89</v>
      </c>
      <c r="E128" s="294" t="s">
        <v>88</v>
      </c>
      <c r="F128" s="316" t="s">
        <v>15</v>
      </c>
      <c r="G128" s="394"/>
      <c r="H128" s="393"/>
      <c r="I128" s="393"/>
      <c r="J128" s="286">
        <f t="shared" si="30"/>
        <v>0</v>
      </c>
      <c r="K128" s="310"/>
      <c r="L128" s="311"/>
      <c r="M128" s="311"/>
      <c r="N128" s="286">
        <f t="shared" si="31"/>
        <v>0</v>
      </c>
      <c r="O128" s="310"/>
      <c r="P128" s="311"/>
      <c r="Q128" s="311"/>
      <c r="R128" s="308">
        <f>SUM(P128:Q128)</f>
        <v>0</v>
      </c>
      <c r="S128" s="248"/>
      <c r="T128" s="288">
        <f t="shared" si="22"/>
        <v>0</v>
      </c>
      <c r="U128" s="289">
        <f t="shared" si="22"/>
        <v>0</v>
      </c>
      <c r="V128" s="289">
        <f t="shared" si="22"/>
        <v>0</v>
      </c>
      <c r="W128" s="286">
        <f t="shared" si="29"/>
        <v>0</v>
      </c>
      <c r="X128" s="251"/>
      <c r="Y128" s="338"/>
      <c r="Z128" s="339"/>
      <c r="AA128" s="339"/>
      <c r="AB128" s="339"/>
      <c r="AC128" s="341"/>
      <c r="AD128" s="338"/>
      <c r="AE128" s="339"/>
      <c r="AF128" s="339"/>
      <c r="AG128" s="339"/>
      <c r="AH128" s="341"/>
      <c r="AI128" s="338"/>
      <c r="AJ128" s="339"/>
      <c r="AK128" s="339"/>
      <c r="AL128" s="339"/>
      <c r="AM128" s="341"/>
    </row>
    <row r="129" spans="1:39" ht="26.1" customHeight="1" thickTop="1" thickBot="1" x14ac:dyDescent="0.3">
      <c r="A129" s="468" t="s">
        <v>249</v>
      </c>
      <c r="B129" s="469"/>
      <c r="C129" s="469"/>
      <c r="D129" s="469"/>
      <c r="E129" s="469"/>
      <c r="F129" s="470"/>
      <c r="G129" s="395">
        <f>SUM(G88:G128)</f>
        <v>0</v>
      </c>
      <c r="H129" s="396">
        <f>SUM(H88:H128)</f>
        <v>0</v>
      </c>
      <c r="I129" s="396">
        <f t="shared" ref="I129:V129" si="32">SUM(I88:I128)</f>
        <v>0</v>
      </c>
      <c r="J129" s="397">
        <f>SUM(J88:J128)</f>
        <v>0</v>
      </c>
      <c r="K129" s="395">
        <f t="shared" si="32"/>
        <v>0</v>
      </c>
      <c r="L129" s="396">
        <f t="shared" si="32"/>
        <v>0</v>
      </c>
      <c r="M129" s="396">
        <f t="shared" si="32"/>
        <v>0</v>
      </c>
      <c r="N129" s="398">
        <f t="shared" si="32"/>
        <v>0</v>
      </c>
      <c r="O129" s="395">
        <f t="shared" si="32"/>
        <v>0</v>
      </c>
      <c r="P129" s="396">
        <f t="shared" si="32"/>
        <v>0</v>
      </c>
      <c r="Q129" s="396">
        <f>SUM(Q88:Q128)</f>
        <v>0</v>
      </c>
      <c r="R129" s="398">
        <f t="shared" si="32"/>
        <v>0</v>
      </c>
      <c r="S129" s="248"/>
      <c r="T129" s="395">
        <f t="shared" si="32"/>
        <v>0</v>
      </c>
      <c r="U129" s="396">
        <f t="shared" si="32"/>
        <v>0</v>
      </c>
      <c r="V129" s="396">
        <f t="shared" si="32"/>
        <v>0</v>
      </c>
      <c r="W129" s="398">
        <f>SUM(W88:W128)</f>
        <v>0</v>
      </c>
      <c r="X129" s="251"/>
      <c r="Y129" s="399">
        <f t="shared" ref="Y129:AL129" si="33">SUM(Y88:Y128)</f>
        <v>0</v>
      </c>
      <c r="Z129" s="399">
        <f>SUM(Z88:Z128)</f>
        <v>0</v>
      </c>
      <c r="AA129" s="400">
        <f t="shared" si="33"/>
        <v>0</v>
      </c>
      <c r="AB129" s="400">
        <f t="shared" si="33"/>
        <v>0</v>
      </c>
      <c r="AC129" s="400">
        <f t="shared" si="33"/>
        <v>0</v>
      </c>
      <c r="AD129" s="401">
        <f t="shared" si="33"/>
        <v>0</v>
      </c>
      <c r="AE129" s="401">
        <f t="shared" si="33"/>
        <v>0</v>
      </c>
      <c r="AF129" s="401">
        <f t="shared" si="33"/>
        <v>0</v>
      </c>
      <c r="AG129" s="401">
        <f t="shared" si="33"/>
        <v>0</v>
      </c>
      <c r="AH129" s="401">
        <f t="shared" si="33"/>
        <v>0</v>
      </c>
      <c r="AI129" s="402">
        <f t="shared" si="33"/>
        <v>0</v>
      </c>
      <c r="AJ129" s="399">
        <f t="shared" si="33"/>
        <v>0</v>
      </c>
      <c r="AK129" s="403">
        <f t="shared" si="33"/>
        <v>0</v>
      </c>
      <c r="AL129" s="403">
        <f t="shared" si="33"/>
        <v>0</v>
      </c>
      <c r="AM129" s="403">
        <f>SUM(AM88:AM128)</f>
        <v>0</v>
      </c>
    </row>
    <row r="130" spans="1:39" ht="26.1" customHeight="1" thickTop="1" thickBot="1" x14ac:dyDescent="0.3">
      <c r="A130" s="404" t="s">
        <v>261</v>
      </c>
      <c r="B130" s="405"/>
      <c r="C130" s="406"/>
      <c r="D130" s="471" t="s">
        <v>18</v>
      </c>
      <c r="E130" s="472"/>
      <c r="F130" s="428"/>
      <c r="G130" s="407">
        <f t="shared" ref="G130:R130" si="34">SUM(G86,G82,G78,G74,G68,G64,G59,G51,G45,G40,G35,G28,G22,G88:G128)</f>
        <v>3</v>
      </c>
      <c r="H130" s="407">
        <f t="shared" si="34"/>
        <v>39</v>
      </c>
      <c r="I130" s="407">
        <f t="shared" si="34"/>
        <v>47</v>
      </c>
      <c r="J130" s="407">
        <f t="shared" si="34"/>
        <v>86</v>
      </c>
      <c r="K130" s="407">
        <f t="shared" si="34"/>
        <v>3</v>
      </c>
      <c r="L130" s="407">
        <f t="shared" si="34"/>
        <v>31</v>
      </c>
      <c r="M130" s="407">
        <f t="shared" si="34"/>
        <v>36</v>
      </c>
      <c r="N130" s="407">
        <f t="shared" si="34"/>
        <v>67</v>
      </c>
      <c r="O130" s="407">
        <f t="shared" si="34"/>
        <v>3</v>
      </c>
      <c r="P130" s="407">
        <f t="shared" si="34"/>
        <v>31</v>
      </c>
      <c r="Q130" s="407">
        <f t="shared" si="34"/>
        <v>31</v>
      </c>
      <c r="R130" s="407">
        <f t="shared" si="34"/>
        <v>62</v>
      </c>
      <c r="S130" s="408"/>
      <c r="T130" s="407">
        <f>SUM(T86,T82,T78,T74,T68,T64,T59,T51,T45,T40,T35,T28,T22,T88:T128)</f>
        <v>9</v>
      </c>
      <c r="U130" s="407">
        <f>SUM(U86,U82,U78,U74,U68,U64,U59,U51,U45,U40,U35,U28,U22,U88:U128)</f>
        <v>101</v>
      </c>
      <c r="V130" s="407">
        <f>SUM(V86,V82,V78,V74,V68,V64,V59,V51,V45,V40,V35,V28,V22,V88:V128)</f>
        <v>114</v>
      </c>
      <c r="W130" s="409">
        <f>SUM(W86,W82,W78,W74,W68,W64,W59,W51,W45,W40,W35,W28,W22,W88:W128)</f>
        <v>215</v>
      </c>
      <c r="X130" s="410"/>
      <c r="Y130" s="407">
        <f>SUM(Y86,Y82,Y78,Y74,Y68,Y64,Y59,Y51,Y45,Y40,Y35,Y28,Y22,Y88:Y128)</f>
        <v>0</v>
      </c>
      <c r="Z130" s="407">
        <f>SUM(Z86,Z82,Z78,Z74,Z68,Z64,Z59,Z51,Z45,Z40,Z35,Z28,Z22,Z88:Z128)</f>
        <v>1</v>
      </c>
      <c r="AA130" s="407">
        <f>SUM(AA86,AA82,AA78,AA74,AA68,AA64,AA59,AA51,AA45,AA40,AA35,AA28,AA22,AA88:AA128)</f>
        <v>2</v>
      </c>
      <c r="AB130" s="407"/>
      <c r="AC130" s="407"/>
      <c r="AD130" s="407">
        <f>SUM(AD86,AD82,AD78,AD74,AD68,AD64,AD59,AD51,AD45,AD40,AD35,AD28,AD22,AD88:AD128)</f>
        <v>0</v>
      </c>
      <c r="AE130" s="407">
        <f>SUM(AE86,AE82,AE78,AE74,AE68,AE64,AE59,AE51,AE45,AE40,AE35,AE28,AE22,AE88:AE128)</f>
        <v>0</v>
      </c>
      <c r="AF130" s="407">
        <f>SUM(AF86,AF82,AF78,AF74,AF68,AF64,AF59,AF51,AF45,AF40,AF35,AF28,AF22,AF88:AF128)</f>
        <v>0</v>
      </c>
      <c r="AG130" s="407"/>
      <c r="AH130" s="407"/>
      <c r="AI130" s="407">
        <f>SUM(AI86,AI82,AI78,AI74,AI68,AI64,AI59,AI51,AI45,AI40,AI35,AI28,AI22,AI88:AI128)</f>
        <v>1</v>
      </c>
      <c r="AJ130" s="407">
        <f>SUM(AJ86,AJ82,AJ78,AJ74,AJ68,AJ64,AJ59,AJ51,AJ45,AJ40,AJ35,AJ28,AJ22,AJ88:AJ128)</f>
        <v>0</v>
      </c>
      <c r="AK130" s="407">
        <f>SUM(AK86,AK82,AK78,AK74,AK68,AK64,AK59,AK51,AK45,AK40,AK35,AK28,AK22,AK88:AK128)</f>
        <v>1</v>
      </c>
      <c r="AL130" s="407">
        <f>SUM(AL86,AL82,AL78,AL74,AL68,AL64,AL59,AL51,AL45,AL40,AL35,AL28,AL22,AL88:AL128)</f>
        <v>1</v>
      </c>
      <c r="AM130" s="407">
        <f>SUM(AM86,AM82,AM78,AM74,AM68,AM64,AM59,AM51,AM45,AM40,AM35,AM28,AM22,AM88:AM128)</f>
        <v>2</v>
      </c>
    </row>
    <row r="131" spans="1:39" x14ac:dyDescent="0.25">
      <c r="A131" s="80" t="s">
        <v>183</v>
      </c>
    </row>
    <row r="132" spans="1:39" x14ac:dyDescent="0.25">
      <c r="A132" s="80" t="s">
        <v>184</v>
      </c>
    </row>
    <row r="133" spans="1:39" x14ac:dyDescent="0.25">
      <c r="A133" s="80" t="s">
        <v>185</v>
      </c>
    </row>
    <row r="134" spans="1:39" ht="19.5" thickBot="1" x14ac:dyDescent="0.35">
      <c r="A134" s="80" t="s">
        <v>186</v>
      </c>
      <c r="E134" s="81" t="s">
        <v>19</v>
      </c>
      <c r="H134" s="66"/>
      <c r="I134" s="458" t="s">
        <v>268</v>
      </c>
      <c r="J134" s="458"/>
      <c r="K134" s="458"/>
      <c r="L134" s="458"/>
      <c r="M134" s="458"/>
      <c r="N134" s="458"/>
      <c r="O134" s="458"/>
      <c r="P134" s="458"/>
      <c r="Q134" s="458"/>
      <c r="R134" s="458"/>
      <c r="S134" s="458"/>
      <c r="T134" s="458"/>
      <c r="U134" s="458"/>
      <c r="V134" s="458"/>
    </row>
    <row r="135" spans="1:39" ht="17.25" x14ac:dyDescent="0.3">
      <c r="E135" s="79"/>
      <c r="I135" s="457" t="s">
        <v>269</v>
      </c>
      <c r="J135" s="457"/>
      <c r="K135" s="457"/>
      <c r="L135" s="457"/>
      <c r="M135" s="457"/>
      <c r="N135" s="457"/>
      <c r="O135" s="457"/>
      <c r="P135" s="457"/>
      <c r="Q135" s="457"/>
      <c r="R135" s="457"/>
      <c r="S135" s="457"/>
      <c r="T135" s="457"/>
      <c r="U135" s="457"/>
      <c r="V135" s="457"/>
    </row>
    <row r="136" spans="1:39" ht="17.25" x14ac:dyDescent="0.3">
      <c r="E136" s="79"/>
    </row>
    <row r="137" spans="1:39" ht="17.25" x14ac:dyDescent="0.3">
      <c r="A137" s="80"/>
      <c r="E137" s="79"/>
    </row>
    <row r="138" spans="1:39" ht="19.5" thickBot="1" x14ac:dyDescent="0.35">
      <c r="E138" s="81" t="s">
        <v>20</v>
      </c>
      <c r="H138" s="66"/>
      <c r="I138" s="458" t="s">
        <v>270</v>
      </c>
      <c r="J138" s="458"/>
      <c r="K138" s="458"/>
      <c r="L138" s="458"/>
      <c r="M138" s="458"/>
      <c r="N138" s="458"/>
      <c r="O138" s="458"/>
      <c r="P138" s="458"/>
      <c r="Q138" s="458"/>
      <c r="R138" s="458"/>
      <c r="S138" s="458"/>
      <c r="T138" s="458"/>
      <c r="U138" s="458"/>
      <c r="V138" s="458"/>
    </row>
    <row r="139" spans="1:39" x14ac:dyDescent="0.25">
      <c r="I139" s="457" t="s">
        <v>271</v>
      </c>
      <c r="J139" s="457"/>
      <c r="K139" s="457"/>
      <c r="L139" s="457"/>
      <c r="M139" s="457"/>
      <c r="N139" s="457"/>
      <c r="O139" s="457"/>
      <c r="P139" s="457"/>
      <c r="Q139" s="457"/>
      <c r="R139" s="457"/>
      <c r="S139" s="457"/>
      <c r="T139" s="457"/>
      <c r="U139" s="457"/>
      <c r="V139" s="457"/>
    </row>
  </sheetData>
  <sheetProtection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9:F129"/>
    <mergeCell ref="D130:E130"/>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9:V139"/>
    <mergeCell ref="T10:W10"/>
    <mergeCell ref="H11:J11"/>
    <mergeCell ref="K11:K12"/>
    <mergeCell ref="L11:N11"/>
    <mergeCell ref="P11:R11"/>
    <mergeCell ref="T11:T12"/>
    <mergeCell ref="U11:W11"/>
    <mergeCell ref="I134:V134"/>
    <mergeCell ref="Y10:AC11"/>
    <mergeCell ref="AD10:AH11"/>
    <mergeCell ref="AI10:AM11"/>
    <mergeCell ref="I135:V135"/>
    <mergeCell ref="I138:V138"/>
    <mergeCell ref="G10:J10"/>
    <mergeCell ref="K10:N10"/>
    <mergeCell ref="O10:R10"/>
  </mergeCells>
  <conditionalFormatting sqref="G130:X130">
    <cfRule type="cellIs" dxfId="370" priority="2" stopIfTrue="1" operator="notEqual">
      <formula>0</formula>
    </cfRule>
  </conditionalFormatting>
  <conditionalFormatting sqref="Y130:AM130">
    <cfRule type="cellIs" dxfId="369" priority="1" stopIfTrue="1" operator="notEqual">
      <formula>0</formula>
    </cfRule>
  </conditionalFormatting>
  <dataValidations disablePrompts="1"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5"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40"/>
  <sheetViews>
    <sheetView zoomScale="62" zoomScaleNormal="62" zoomScaleSheetLayoutView="75" workbookViewId="0">
      <pane xSplit="6" ySplit="12" topLeftCell="G129" activePane="bottomRight" state="frozen"/>
      <selection pane="topRight" activeCell="G1" sqref="G1"/>
      <selection pane="bottomLeft" activeCell="A13" sqref="A13"/>
      <selection pane="bottomRight" activeCell="H135" sqref="H135:U13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484" t="s">
        <v>0</v>
      </c>
      <c r="H5" s="484"/>
      <c r="I5" s="484"/>
      <c r="J5" s="484"/>
      <c r="K5" s="484"/>
      <c r="L5" s="484"/>
      <c r="M5" s="484"/>
      <c r="N5" s="484"/>
      <c r="V5" s="507" t="s">
        <v>1</v>
      </c>
      <c r="W5" s="507"/>
      <c r="X5" s="507"/>
    </row>
    <row r="6" spans="1:28" ht="19.5" customHeight="1" x14ac:dyDescent="0.25">
      <c r="G6" s="484" t="s">
        <v>125</v>
      </c>
      <c r="H6" s="484"/>
      <c r="I6" s="484"/>
      <c r="J6" s="484"/>
      <c r="K6" s="484"/>
      <c r="L6" s="484"/>
      <c r="M6" s="484"/>
      <c r="N6" s="484"/>
      <c r="V6" s="507" t="s">
        <v>124</v>
      </c>
      <c r="W6" s="507"/>
      <c r="X6" s="507"/>
    </row>
    <row r="7" spans="1:28" ht="21.75" customHeight="1" thickBot="1" x14ac:dyDescent="0.3">
      <c r="A7" s="476" t="s">
        <v>2</v>
      </c>
      <c r="B7" s="476"/>
      <c r="C7" s="477" t="s">
        <v>266</v>
      </c>
      <c r="D7" s="477"/>
      <c r="E7" s="110"/>
      <c r="F7" s="110"/>
      <c r="G7" s="55"/>
      <c r="Q7" s="56" t="s">
        <v>3</v>
      </c>
      <c r="T7" s="442" t="s">
        <v>260</v>
      </c>
      <c r="U7" s="442"/>
      <c r="V7" s="57"/>
      <c r="X7" s="56"/>
      <c r="Y7" s="56"/>
      <c r="Z7" s="56"/>
      <c r="AA7" s="56"/>
      <c r="AB7" s="56"/>
    </row>
    <row r="9" spans="1:28" ht="15.75" thickBot="1" x14ac:dyDescent="0.3"/>
    <row r="10" spans="1:28" ht="15.75" customHeight="1" thickBot="1" x14ac:dyDescent="0.3">
      <c r="A10" s="478" t="s">
        <v>4</v>
      </c>
      <c r="B10" s="478" t="s">
        <v>5</v>
      </c>
      <c r="C10" s="478" t="s">
        <v>6</v>
      </c>
      <c r="D10" s="478" t="s">
        <v>7</v>
      </c>
      <c r="E10" s="494" t="s">
        <v>8</v>
      </c>
      <c r="F10" s="478" t="s">
        <v>9</v>
      </c>
      <c r="G10" s="487" t="s">
        <v>125</v>
      </c>
      <c r="H10" s="487"/>
      <c r="I10" s="487"/>
      <c r="J10" s="487"/>
      <c r="K10" s="487"/>
      <c r="L10" s="487"/>
      <c r="M10" s="487"/>
      <c r="N10" s="487"/>
      <c r="O10" s="487"/>
      <c r="P10" s="487"/>
      <c r="Q10" s="487"/>
      <c r="R10" s="487"/>
      <c r="S10" s="487"/>
      <c r="T10" s="487"/>
      <c r="U10" s="487"/>
      <c r="V10" s="487"/>
      <c r="W10" s="487"/>
      <c r="X10" s="488"/>
      <c r="Y10" s="111"/>
    </row>
    <row r="11" spans="1:28" ht="17.25" customHeight="1" thickBot="1" x14ac:dyDescent="0.3">
      <c r="A11" s="479"/>
      <c r="B11" s="479"/>
      <c r="C11" s="479"/>
      <c r="D11" s="479"/>
      <c r="E11" s="495"/>
      <c r="F11" s="479"/>
      <c r="G11" s="461" t="s">
        <v>32</v>
      </c>
      <c r="H11" s="461"/>
      <c r="I11" s="461"/>
      <c r="J11" s="461"/>
      <c r="K11" s="461"/>
      <c r="L11" s="489"/>
      <c r="M11" s="490" t="s">
        <v>106</v>
      </c>
      <c r="N11" s="461"/>
      <c r="O11" s="461"/>
      <c r="P11" s="461"/>
      <c r="Q11" s="461"/>
      <c r="R11" s="489"/>
      <c r="S11" s="491" t="s">
        <v>10</v>
      </c>
      <c r="T11" s="492"/>
      <c r="U11" s="492"/>
      <c r="V11" s="492"/>
      <c r="W11" s="492"/>
      <c r="X11" s="493"/>
      <c r="Y11" s="61"/>
      <c r="Z11" s="112"/>
      <c r="AA11" s="112"/>
    </row>
    <row r="12" spans="1:28" ht="73.5" customHeight="1" thickBot="1" x14ac:dyDescent="0.3">
      <c r="A12" s="479"/>
      <c r="B12" s="479"/>
      <c r="C12" s="479"/>
      <c r="D12" s="479"/>
      <c r="E12" s="495"/>
      <c r="F12" s="479"/>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498" t="s">
        <v>127</v>
      </c>
      <c r="AA12" s="499"/>
    </row>
    <row r="13" spans="1:28" ht="15.75" thickBot="1" x14ac:dyDescent="0.3">
      <c r="A13" s="483"/>
      <c r="B13" s="483"/>
      <c r="C13" s="483"/>
      <c r="D13" s="483"/>
      <c r="E13" s="496"/>
      <c r="F13" s="483"/>
      <c r="G13" s="485" t="s">
        <v>16</v>
      </c>
      <c r="H13" s="486"/>
      <c r="I13" s="497"/>
      <c r="J13" s="485" t="s">
        <v>17</v>
      </c>
      <c r="K13" s="486"/>
      <c r="L13" s="500"/>
      <c r="M13" s="501" t="s">
        <v>16</v>
      </c>
      <c r="N13" s="486"/>
      <c r="O13" s="486"/>
      <c r="P13" s="485" t="s">
        <v>17</v>
      </c>
      <c r="Q13" s="486"/>
      <c r="R13" s="500"/>
      <c r="S13" s="501" t="s">
        <v>16</v>
      </c>
      <c r="T13" s="486"/>
      <c r="U13" s="486"/>
      <c r="V13" s="485" t="s">
        <v>17</v>
      </c>
      <c r="W13" s="486"/>
      <c r="X13" s="486"/>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502"/>
      <c r="B23" s="503"/>
      <c r="C23" s="503"/>
      <c r="D23" s="503"/>
      <c r="E23" s="503"/>
      <c r="F23" s="504"/>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502"/>
      <c r="B29" s="503"/>
      <c r="C29" s="503"/>
      <c r="D29" s="503"/>
      <c r="E29" s="503"/>
      <c r="F29" s="503"/>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502"/>
      <c r="B36" s="503"/>
      <c r="C36" s="503"/>
      <c r="D36" s="503"/>
      <c r="E36" s="503"/>
      <c r="F36" s="504"/>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502"/>
      <c r="B41" s="503"/>
      <c r="C41" s="503"/>
      <c r="D41" s="503"/>
      <c r="E41" s="503"/>
      <c r="F41" s="504"/>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502"/>
      <c r="B46" s="503"/>
      <c r="C46" s="503"/>
      <c r="D46" s="503"/>
      <c r="E46" s="505"/>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502"/>
      <c r="B52" s="503"/>
      <c r="C52" s="503"/>
      <c r="D52" s="503"/>
      <c r="E52" s="503"/>
      <c r="F52" s="504"/>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6"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502"/>
      <c r="B60" s="503"/>
      <c r="C60" s="503"/>
      <c r="D60" s="503"/>
      <c r="E60" s="503"/>
      <c r="F60" s="504"/>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502"/>
      <c r="B65" s="503"/>
      <c r="C65" s="503"/>
      <c r="D65" s="503"/>
      <c r="E65" s="503"/>
      <c r="F65" s="504"/>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502"/>
      <c r="B69" s="503"/>
      <c r="C69" s="503"/>
      <c r="D69" s="503"/>
      <c r="E69" s="503"/>
      <c r="F69" s="504"/>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v>38</v>
      </c>
      <c r="H70" s="24"/>
      <c r="I70" s="119">
        <f t="shared" si="42"/>
        <v>38</v>
      </c>
      <c r="J70" s="12">
        <v>47</v>
      </c>
      <c r="K70" s="25"/>
      <c r="L70" s="119">
        <f t="shared" ref="L70:L74" si="63">SUM(J70:K70)</f>
        <v>47</v>
      </c>
      <c r="M70" s="26"/>
      <c r="N70" s="25"/>
      <c r="O70" s="119">
        <f t="shared" ref="O70:O74" si="64">SUM(M70:N70)</f>
        <v>0</v>
      </c>
      <c r="P70" s="12"/>
      <c r="Q70" s="25"/>
      <c r="R70" s="119">
        <f t="shared" ref="R70:R74" si="65">SUM(P70:Q70)</f>
        <v>0</v>
      </c>
      <c r="S70" s="26"/>
      <c r="T70" s="25"/>
      <c r="U70" s="119">
        <f t="shared" ref="U70:U74" si="66">SUM(S70:T70)</f>
        <v>0</v>
      </c>
      <c r="V70" s="12"/>
      <c r="W70" s="27"/>
      <c r="X70" s="119">
        <f t="shared" ref="X70:X74" si="67">SUM(V70:W70)</f>
        <v>0</v>
      </c>
      <c r="Y70" s="218"/>
      <c r="Z70" s="122">
        <f>SUM(I70,O70,U70)</f>
        <v>38</v>
      </c>
      <c r="AA70" s="122">
        <f>SUM(L70,R70,X70)</f>
        <v>47</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v>8</v>
      </c>
      <c r="N71" s="25"/>
      <c r="O71" s="119">
        <f t="shared" si="64"/>
        <v>8</v>
      </c>
      <c r="P71" s="12">
        <v>14</v>
      </c>
      <c r="Q71" s="25"/>
      <c r="R71" s="119">
        <f t="shared" si="65"/>
        <v>14</v>
      </c>
      <c r="S71" s="26">
        <v>7</v>
      </c>
      <c r="T71" s="25"/>
      <c r="U71" s="119">
        <f t="shared" si="66"/>
        <v>7</v>
      </c>
      <c r="V71" s="12">
        <v>12</v>
      </c>
      <c r="W71" s="25"/>
      <c r="X71" s="119">
        <f t="shared" si="67"/>
        <v>12</v>
      </c>
      <c r="Y71" s="218"/>
      <c r="Z71" s="122">
        <f>SUM(I71,O71,U71)</f>
        <v>15</v>
      </c>
      <c r="AA71" s="122">
        <f>SUM(L71,R71,X71)</f>
        <v>26</v>
      </c>
      <c r="AB71" s="75"/>
      <c r="AC71" s="1"/>
    </row>
    <row r="72" spans="1:29" ht="30.95" customHeight="1" thickBot="1" x14ac:dyDescent="0.3">
      <c r="A72" s="193" t="s">
        <v>36</v>
      </c>
      <c r="B72" s="185" t="s">
        <v>135</v>
      </c>
      <c r="C72" s="185" t="s">
        <v>136</v>
      </c>
      <c r="D72" s="413" t="s">
        <v>267</v>
      </c>
      <c r="E72" s="226" t="s">
        <v>212</v>
      </c>
      <c r="F72" s="199" t="s">
        <v>15</v>
      </c>
      <c r="G72" s="23"/>
      <c r="H72" s="24"/>
      <c r="I72" s="119"/>
      <c r="J72" s="12"/>
      <c r="K72" s="25"/>
      <c r="L72" s="119"/>
      <c r="M72" s="26"/>
      <c r="N72" s="25"/>
      <c r="O72" s="119"/>
      <c r="P72" s="12"/>
      <c r="Q72" s="25"/>
      <c r="R72" s="119"/>
      <c r="S72" s="26"/>
      <c r="T72" s="25"/>
      <c r="U72" s="119"/>
      <c r="V72" s="12">
        <v>1</v>
      </c>
      <c r="W72" s="25"/>
      <c r="X72" s="119">
        <v>1</v>
      </c>
      <c r="Y72" s="218"/>
      <c r="Z72" s="122"/>
      <c r="AA72" s="122">
        <v>1</v>
      </c>
      <c r="AB72" s="75"/>
      <c r="AC72" s="1"/>
    </row>
    <row r="73" spans="1:29" ht="30.95" customHeight="1" thickBot="1" x14ac:dyDescent="0.3">
      <c r="A73" s="181" t="s">
        <v>36</v>
      </c>
      <c r="B73" s="182" t="s">
        <v>135</v>
      </c>
      <c r="C73" s="182" t="s">
        <v>136</v>
      </c>
      <c r="D73" s="183" t="s">
        <v>46</v>
      </c>
      <c r="E73" s="177" t="s">
        <v>192</v>
      </c>
      <c r="F73" s="200" t="s">
        <v>15</v>
      </c>
      <c r="G73" s="23"/>
      <c r="H73" s="24"/>
      <c r="I73" s="119">
        <f t="shared" si="42"/>
        <v>0</v>
      </c>
      <c r="J73" s="12"/>
      <c r="K73" s="25"/>
      <c r="L73" s="119">
        <f t="shared" si="63"/>
        <v>0</v>
      </c>
      <c r="M73" s="26">
        <v>13</v>
      </c>
      <c r="N73" s="25"/>
      <c r="O73" s="119">
        <f t="shared" si="64"/>
        <v>13</v>
      </c>
      <c r="P73" s="12">
        <v>14</v>
      </c>
      <c r="Q73" s="25"/>
      <c r="R73" s="119">
        <f t="shared" si="65"/>
        <v>14</v>
      </c>
      <c r="S73" s="26">
        <v>9</v>
      </c>
      <c r="T73" s="25"/>
      <c r="U73" s="119">
        <f t="shared" si="66"/>
        <v>9</v>
      </c>
      <c r="V73" s="12">
        <v>13</v>
      </c>
      <c r="W73" s="25"/>
      <c r="X73" s="119">
        <f t="shared" si="67"/>
        <v>13</v>
      </c>
      <c r="Y73" s="218"/>
      <c r="Z73" s="122">
        <f>SUM(I73,O73,U73)</f>
        <v>22</v>
      </c>
      <c r="AA73" s="122">
        <f>SUM(L73,R73,X73)</f>
        <v>27</v>
      </c>
      <c r="AB73" s="75"/>
      <c r="AC73" s="1"/>
    </row>
    <row r="74" spans="1:29" ht="30.95" customHeight="1" thickBot="1" x14ac:dyDescent="0.3">
      <c r="A74" s="181" t="s">
        <v>36</v>
      </c>
      <c r="B74" s="182" t="s">
        <v>135</v>
      </c>
      <c r="C74" s="182" t="s">
        <v>136</v>
      </c>
      <c r="D74" s="201" t="s">
        <v>139</v>
      </c>
      <c r="E74" s="195" t="s">
        <v>193</v>
      </c>
      <c r="F74" s="200" t="s">
        <v>15</v>
      </c>
      <c r="G74" s="23"/>
      <c r="H74" s="24"/>
      <c r="I74" s="119">
        <f t="shared" si="42"/>
        <v>0</v>
      </c>
      <c r="J74" s="28"/>
      <c r="K74" s="29"/>
      <c r="L74" s="119">
        <f t="shared" si="63"/>
        <v>0</v>
      </c>
      <c r="M74" s="30">
        <v>10</v>
      </c>
      <c r="N74" s="29"/>
      <c r="O74" s="119">
        <f t="shared" si="64"/>
        <v>10</v>
      </c>
      <c r="P74" s="28">
        <v>7</v>
      </c>
      <c r="Q74" s="29"/>
      <c r="R74" s="119">
        <f t="shared" si="65"/>
        <v>7</v>
      </c>
      <c r="S74" s="30">
        <v>11</v>
      </c>
      <c r="T74" s="29"/>
      <c r="U74" s="119">
        <f t="shared" si="66"/>
        <v>11</v>
      </c>
      <c r="V74" s="28">
        <v>2</v>
      </c>
      <c r="W74" s="29"/>
      <c r="X74" s="119">
        <f t="shared" si="67"/>
        <v>2</v>
      </c>
      <c r="Y74" s="218"/>
      <c r="Z74" s="122">
        <f>SUM(I74,O74,U74)</f>
        <v>21</v>
      </c>
      <c r="AA74" s="122">
        <f>SUM(L74,R74,X74)</f>
        <v>9</v>
      </c>
      <c r="AB74" s="75"/>
      <c r="AC74" s="1"/>
    </row>
    <row r="75" spans="1:29" ht="30.95" customHeight="1" thickBot="1" x14ac:dyDescent="0.3">
      <c r="A75" s="502"/>
      <c r="B75" s="503"/>
      <c r="C75" s="503"/>
      <c r="D75" s="503"/>
      <c r="E75" s="503"/>
      <c r="F75" s="504"/>
      <c r="G75" s="124">
        <f>SUM(G70:G74)</f>
        <v>38</v>
      </c>
      <c r="H75" s="125">
        <f t="shared" ref="H75:X75" si="68">SUM(H70:H74)</f>
        <v>0</v>
      </c>
      <c r="I75" s="125">
        <f t="shared" si="68"/>
        <v>38</v>
      </c>
      <c r="J75" s="125">
        <f t="shared" si="68"/>
        <v>47</v>
      </c>
      <c r="K75" s="125">
        <f t="shared" si="68"/>
        <v>0</v>
      </c>
      <c r="L75" s="125">
        <f t="shared" si="68"/>
        <v>47</v>
      </c>
      <c r="M75" s="125">
        <f t="shared" si="68"/>
        <v>31</v>
      </c>
      <c r="N75" s="125">
        <f t="shared" si="68"/>
        <v>0</v>
      </c>
      <c r="O75" s="125">
        <f t="shared" si="68"/>
        <v>31</v>
      </c>
      <c r="P75" s="125">
        <f t="shared" si="68"/>
        <v>35</v>
      </c>
      <c r="Q75" s="125">
        <f t="shared" si="68"/>
        <v>0</v>
      </c>
      <c r="R75" s="125">
        <f t="shared" si="68"/>
        <v>35</v>
      </c>
      <c r="S75" s="125">
        <f t="shared" si="68"/>
        <v>27</v>
      </c>
      <c r="T75" s="125">
        <f t="shared" si="68"/>
        <v>0</v>
      </c>
      <c r="U75" s="125">
        <f t="shared" si="68"/>
        <v>27</v>
      </c>
      <c r="V75" s="125">
        <f t="shared" si="68"/>
        <v>28</v>
      </c>
      <c r="W75" s="125">
        <f t="shared" si="68"/>
        <v>0</v>
      </c>
      <c r="X75" s="126">
        <f t="shared" si="68"/>
        <v>28</v>
      </c>
      <c r="Y75" s="127"/>
      <c r="Z75" s="125">
        <f>SUM(Z70:Z74)</f>
        <v>96</v>
      </c>
      <c r="AA75" s="125">
        <f>SUM(AA70:AA74)</f>
        <v>110</v>
      </c>
      <c r="AB75" s="75"/>
      <c r="AC75" s="1"/>
    </row>
    <row r="76" spans="1:29" ht="30.95" customHeight="1" thickBot="1" x14ac:dyDescent="0.3">
      <c r="A76" s="172" t="s">
        <v>36</v>
      </c>
      <c r="B76" s="173" t="s">
        <v>142</v>
      </c>
      <c r="C76" s="173" t="s">
        <v>143</v>
      </c>
      <c r="D76" s="174" t="s">
        <v>107</v>
      </c>
      <c r="E76" s="175">
        <v>3000000000</v>
      </c>
      <c r="F76" s="202" t="s">
        <v>15</v>
      </c>
      <c r="G76" s="23"/>
      <c r="H76" s="24"/>
      <c r="I76" s="119">
        <f t="shared" si="42"/>
        <v>0</v>
      </c>
      <c r="J76" s="12"/>
      <c r="K76" s="25"/>
      <c r="L76" s="119">
        <f t="shared" ref="L76:L78" si="69">SUM(J76:K76)</f>
        <v>0</v>
      </c>
      <c r="M76" s="26"/>
      <c r="N76" s="25"/>
      <c r="O76" s="119">
        <f t="shared" ref="O76:O78" si="70">SUM(M76:N76)</f>
        <v>0</v>
      </c>
      <c r="P76" s="12"/>
      <c r="Q76" s="25"/>
      <c r="R76" s="119">
        <f t="shared" ref="R76:R78" si="71">SUM(P76:Q76)</f>
        <v>0</v>
      </c>
      <c r="S76" s="26"/>
      <c r="T76" s="25"/>
      <c r="U76" s="119">
        <f t="shared" ref="U76:U78" si="72">SUM(S76:T76)</f>
        <v>0</v>
      </c>
      <c r="V76" s="12"/>
      <c r="W76" s="25"/>
      <c r="X76" s="119">
        <f t="shared" ref="X76:X78" si="73">SUM(V76:W76)</f>
        <v>0</v>
      </c>
      <c r="Y76" s="218"/>
      <c r="Z76" s="122">
        <f>SUM(I76,O76,U76)</f>
        <v>0</v>
      </c>
      <c r="AA76" s="122">
        <f>SUM(L76,R76,X76)</f>
        <v>0</v>
      </c>
      <c r="AB76" s="75"/>
      <c r="AC76" s="1"/>
    </row>
    <row r="77" spans="1:29" ht="30.95" customHeight="1" thickBot="1" x14ac:dyDescent="0.3">
      <c r="A77" s="193" t="s">
        <v>36</v>
      </c>
      <c r="B77" s="185" t="s">
        <v>142</v>
      </c>
      <c r="C77" s="185" t="s">
        <v>143</v>
      </c>
      <c r="D77" s="178" t="s">
        <v>150</v>
      </c>
      <c r="E77" s="221" t="s">
        <v>210</v>
      </c>
      <c r="F77" s="199" t="s">
        <v>15</v>
      </c>
      <c r="G77" s="23"/>
      <c r="H77" s="24"/>
      <c r="I77" s="119">
        <f t="shared" si="42"/>
        <v>0</v>
      </c>
      <c r="J77" s="12"/>
      <c r="K77" s="25"/>
      <c r="L77" s="119">
        <f t="shared" si="69"/>
        <v>0</v>
      </c>
      <c r="M77" s="26"/>
      <c r="N77" s="25"/>
      <c r="O77" s="119">
        <f t="shared" si="70"/>
        <v>0</v>
      </c>
      <c r="P77" s="12"/>
      <c r="Q77" s="25"/>
      <c r="R77" s="119">
        <f t="shared" si="71"/>
        <v>0</v>
      </c>
      <c r="S77" s="26"/>
      <c r="T77" s="25"/>
      <c r="U77" s="119">
        <f t="shared" si="72"/>
        <v>0</v>
      </c>
      <c r="V77" s="12"/>
      <c r="W77" s="25"/>
      <c r="X77" s="119">
        <f t="shared" si="73"/>
        <v>0</v>
      </c>
      <c r="Y77" s="218"/>
      <c r="Z77" s="122">
        <f>SUM(I77,O77,U77)</f>
        <v>0</v>
      </c>
      <c r="AA77" s="122">
        <f>SUM(L77,R77,X77)</f>
        <v>0</v>
      </c>
      <c r="AB77" s="75"/>
      <c r="AC77" s="1"/>
    </row>
    <row r="78" spans="1:29" ht="30.95" customHeight="1" thickBot="1" x14ac:dyDescent="0.3">
      <c r="A78" s="203" t="s">
        <v>36</v>
      </c>
      <c r="B78" s="195" t="s">
        <v>142</v>
      </c>
      <c r="C78" s="195" t="s">
        <v>143</v>
      </c>
      <c r="D78" s="201" t="s">
        <v>139</v>
      </c>
      <c r="E78" s="195" t="s">
        <v>193</v>
      </c>
      <c r="F78" s="204" t="s">
        <v>15</v>
      </c>
      <c r="G78" s="23"/>
      <c r="H78" s="24"/>
      <c r="I78" s="119">
        <f t="shared" si="42"/>
        <v>0</v>
      </c>
      <c r="J78" s="12"/>
      <c r="K78" s="25"/>
      <c r="L78" s="119">
        <f t="shared" si="69"/>
        <v>0</v>
      </c>
      <c r="M78" s="26"/>
      <c r="N78" s="27"/>
      <c r="O78" s="119">
        <f t="shared" si="70"/>
        <v>0</v>
      </c>
      <c r="P78" s="12"/>
      <c r="Q78" s="27"/>
      <c r="R78" s="119">
        <f t="shared" si="71"/>
        <v>0</v>
      </c>
      <c r="S78" s="26"/>
      <c r="T78" s="27"/>
      <c r="U78" s="119">
        <f t="shared" si="72"/>
        <v>0</v>
      </c>
      <c r="V78" s="12"/>
      <c r="W78" s="27"/>
      <c r="X78" s="119">
        <f t="shared" si="73"/>
        <v>0</v>
      </c>
      <c r="Y78" s="218"/>
      <c r="Z78" s="122">
        <f>SUM(I78,O78,U78)</f>
        <v>0</v>
      </c>
      <c r="AA78" s="122">
        <f>SUM(L78,R78,X78)</f>
        <v>0</v>
      </c>
      <c r="AB78" s="75"/>
    </row>
    <row r="79" spans="1:29" ht="30.95" customHeight="1" thickBot="1" x14ac:dyDescent="0.3">
      <c r="A79" s="502"/>
      <c r="B79" s="503"/>
      <c r="C79" s="503"/>
      <c r="D79" s="503"/>
      <c r="E79" s="503"/>
      <c r="F79" s="504"/>
      <c r="G79" s="124">
        <f t="shared" ref="G79:X79" si="74">SUM(G76:G78)</f>
        <v>0</v>
      </c>
      <c r="H79" s="125">
        <f t="shared" si="74"/>
        <v>0</v>
      </c>
      <c r="I79" s="125">
        <f t="shared" si="74"/>
        <v>0</v>
      </c>
      <c r="J79" s="125">
        <f t="shared" si="74"/>
        <v>0</v>
      </c>
      <c r="K79" s="125">
        <f t="shared" si="74"/>
        <v>0</v>
      </c>
      <c r="L79" s="125">
        <f t="shared" si="74"/>
        <v>0</v>
      </c>
      <c r="M79" s="125">
        <f t="shared" si="74"/>
        <v>0</v>
      </c>
      <c r="N79" s="125">
        <f t="shared" si="74"/>
        <v>0</v>
      </c>
      <c r="O79" s="125">
        <f t="shared" si="74"/>
        <v>0</v>
      </c>
      <c r="P79" s="125">
        <f t="shared" si="74"/>
        <v>0</v>
      </c>
      <c r="Q79" s="125">
        <f t="shared" si="74"/>
        <v>0</v>
      </c>
      <c r="R79" s="125">
        <f t="shared" si="74"/>
        <v>0</v>
      </c>
      <c r="S79" s="125">
        <f t="shared" si="74"/>
        <v>0</v>
      </c>
      <c r="T79" s="125">
        <f t="shared" si="74"/>
        <v>0</v>
      </c>
      <c r="U79" s="125">
        <f t="shared" si="74"/>
        <v>0</v>
      </c>
      <c r="V79" s="125">
        <f t="shared" si="74"/>
        <v>0</v>
      </c>
      <c r="W79" s="125">
        <f t="shared" si="74"/>
        <v>0</v>
      </c>
      <c r="X79" s="126">
        <f t="shared" si="74"/>
        <v>0</v>
      </c>
      <c r="Y79" s="127"/>
      <c r="Z79" s="125">
        <f>SUM(Z76:Z78)</f>
        <v>0</v>
      </c>
      <c r="AA79" s="125">
        <f>SUM(AA76:AA78)</f>
        <v>0</v>
      </c>
      <c r="AB79" s="75"/>
    </row>
    <row r="80" spans="1:29" ht="30.95" customHeight="1" thickBot="1" x14ac:dyDescent="0.3">
      <c r="A80" s="172" t="s">
        <v>36</v>
      </c>
      <c r="B80" s="173" t="s">
        <v>144</v>
      </c>
      <c r="C80" s="173" t="s">
        <v>145</v>
      </c>
      <c r="D80" s="174" t="s">
        <v>107</v>
      </c>
      <c r="E80" s="175">
        <v>3000000000</v>
      </c>
      <c r="F80" s="202" t="s">
        <v>15</v>
      </c>
      <c r="G80" s="23"/>
      <c r="H80" s="24"/>
      <c r="I80" s="119">
        <f t="shared" si="42"/>
        <v>0</v>
      </c>
      <c r="J80" s="12"/>
      <c r="K80" s="25"/>
      <c r="L80" s="119">
        <f t="shared" ref="L80:L82" si="75">SUM(J80:K80)</f>
        <v>0</v>
      </c>
      <c r="M80" s="26"/>
      <c r="N80" s="27"/>
      <c r="O80" s="119">
        <f t="shared" ref="O80:O82" si="76">SUM(M80:N80)</f>
        <v>0</v>
      </c>
      <c r="P80" s="12"/>
      <c r="Q80" s="27"/>
      <c r="R80" s="119">
        <f t="shared" ref="R80:R82" si="77">SUM(P80:Q80)</f>
        <v>0</v>
      </c>
      <c r="S80" s="26"/>
      <c r="T80" s="27"/>
      <c r="U80" s="119">
        <f t="shared" ref="U80:U82" si="78">SUM(S80:T80)</f>
        <v>0</v>
      </c>
      <c r="V80" s="12"/>
      <c r="W80" s="27"/>
      <c r="X80" s="119">
        <f t="shared" ref="X80:X82" si="79">SUM(V80:W80)</f>
        <v>0</v>
      </c>
      <c r="Y80" s="218"/>
      <c r="Z80" s="122">
        <f>SUM(I80,O80,U80)</f>
        <v>0</v>
      </c>
      <c r="AA80" s="122">
        <f>SUM(L80,R80,X80)</f>
        <v>0</v>
      </c>
      <c r="AB80" s="75"/>
    </row>
    <row r="81" spans="1:29" ht="30.95" customHeight="1" thickBot="1" x14ac:dyDescent="0.3">
      <c r="A81" s="193" t="s">
        <v>36</v>
      </c>
      <c r="B81" s="185" t="s">
        <v>144</v>
      </c>
      <c r="C81" s="185" t="s">
        <v>145</v>
      </c>
      <c r="D81" s="178" t="s">
        <v>48</v>
      </c>
      <c r="E81" s="221" t="s">
        <v>200</v>
      </c>
      <c r="F81" s="199" t="s">
        <v>15</v>
      </c>
      <c r="G81" s="26"/>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203" t="s">
        <v>36</v>
      </c>
      <c r="B82" s="195" t="s">
        <v>144</v>
      </c>
      <c r="C82" s="195" t="s">
        <v>145</v>
      </c>
      <c r="D82" s="201" t="s">
        <v>151</v>
      </c>
      <c r="E82" s="225" t="s">
        <v>213</v>
      </c>
      <c r="F82" s="204" t="s">
        <v>15</v>
      </c>
      <c r="G82" s="23"/>
      <c r="H82" s="24"/>
      <c r="I82" s="119">
        <f t="shared" si="42"/>
        <v>0</v>
      </c>
      <c r="J82" s="12"/>
      <c r="K82" s="25"/>
      <c r="L82" s="119">
        <f t="shared" si="75"/>
        <v>0</v>
      </c>
      <c r="M82" s="26"/>
      <c r="N82" s="25"/>
      <c r="O82" s="119">
        <f t="shared" si="76"/>
        <v>0</v>
      </c>
      <c r="P82" s="12"/>
      <c r="Q82" s="25"/>
      <c r="R82" s="119">
        <f t="shared" si="77"/>
        <v>0</v>
      </c>
      <c r="S82" s="26"/>
      <c r="T82" s="25"/>
      <c r="U82" s="119">
        <f t="shared" si="78"/>
        <v>0</v>
      </c>
      <c r="V82" s="12"/>
      <c r="W82" s="25"/>
      <c r="X82" s="119">
        <f t="shared" si="79"/>
        <v>0</v>
      </c>
      <c r="Y82" s="218"/>
      <c r="Z82" s="122">
        <f>SUM(I82,O82,U82)</f>
        <v>0</v>
      </c>
      <c r="AA82" s="122">
        <f>SUM(L82,R82,X82)</f>
        <v>0</v>
      </c>
      <c r="AB82" s="75"/>
      <c r="AC82" s="1"/>
    </row>
    <row r="83" spans="1:29" ht="30.95" customHeight="1" thickBot="1" x14ac:dyDescent="0.3">
      <c r="A83" s="502"/>
      <c r="B83" s="503"/>
      <c r="C83" s="503"/>
      <c r="D83" s="503"/>
      <c r="E83" s="503"/>
      <c r="F83" s="504"/>
      <c r="G83" s="124">
        <f t="shared" ref="G83:X83" si="80">SUM(G80:G82)</f>
        <v>0</v>
      </c>
      <c r="H83" s="125">
        <f>SUM(H80:H82)</f>
        <v>0</v>
      </c>
      <c r="I83" s="125">
        <f t="shared" si="80"/>
        <v>0</v>
      </c>
      <c r="J83" s="125">
        <f t="shared" si="80"/>
        <v>0</v>
      </c>
      <c r="K83" s="125">
        <f t="shared" si="80"/>
        <v>0</v>
      </c>
      <c r="L83" s="125">
        <f t="shared" si="80"/>
        <v>0</v>
      </c>
      <c r="M83" s="125">
        <f t="shared" si="80"/>
        <v>0</v>
      </c>
      <c r="N83" s="125">
        <f t="shared" si="80"/>
        <v>0</v>
      </c>
      <c r="O83" s="125">
        <f t="shared" si="80"/>
        <v>0</v>
      </c>
      <c r="P83" s="125">
        <f t="shared" si="80"/>
        <v>0</v>
      </c>
      <c r="Q83" s="125">
        <f t="shared" si="80"/>
        <v>0</v>
      </c>
      <c r="R83" s="125">
        <f t="shared" si="80"/>
        <v>0</v>
      </c>
      <c r="S83" s="125">
        <f t="shared" si="80"/>
        <v>0</v>
      </c>
      <c r="T83" s="125">
        <f t="shared" si="80"/>
        <v>0</v>
      </c>
      <c r="U83" s="125">
        <f t="shared" si="80"/>
        <v>0</v>
      </c>
      <c r="V83" s="125">
        <f t="shared" si="80"/>
        <v>0</v>
      </c>
      <c r="W83" s="125">
        <f t="shared" si="80"/>
        <v>0</v>
      </c>
      <c r="X83" s="126">
        <f t="shared" si="80"/>
        <v>0</v>
      </c>
      <c r="Y83" s="127"/>
      <c r="Z83" s="125">
        <f>SUM(Z80:Z82)</f>
        <v>0</v>
      </c>
      <c r="AA83" s="125">
        <f>SUM(AA80:AA82)</f>
        <v>0</v>
      </c>
      <c r="AB83" s="75"/>
      <c r="AC83" s="1"/>
    </row>
    <row r="84" spans="1:29" ht="30.95" customHeight="1" thickBot="1" x14ac:dyDescent="0.3">
      <c r="A84" s="172" t="s">
        <v>36</v>
      </c>
      <c r="B84" s="173" t="s">
        <v>146</v>
      </c>
      <c r="C84" s="173" t="s">
        <v>147</v>
      </c>
      <c r="D84" s="174" t="s">
        <v>107</v>
      </c>
      <c r="E84" s="175">
        <v>3000000000</v>
      </c>
      <c r="F84" s="202" t="s">
        <v>15</v>
      </c>
      <c r="G84" s="23"/>
      <c r="H84" s="24"/>
      <c r="I84" s="119">
        <f t="shared" si="42"/>
        <v>0</v>
      </c>
      <c r="J84" s="12"/>
      <c r="K84" s="25"/>
      <c r="L84" s="119">
        <f t="shared" ref="L84:L86" si="81">SUM(J84:K84)</f>
        <v>0</v>
      </c>
      <c r="M84" s="26"/>
      <c r="N84" s="25"/>
      <c r="O84" s="119">
        <f t="shared" ref="O84:O86" si="82">SUM(M84:N84)</f>
        <v>0</v>
      </c>
      <c r="P84" s="12"/>
      <c r="Q84" s="25"/>
      <c r="R84" s="119">
        <f t="shared" ref="R84:R86" si="83">SUM(P84:Q84)</f>
        <v>0</v>
      </c>
      <c r="S84" s="26"/>
      <c r="T84" s="25"/>
      <c r="U84" s="119">
        <f t="shared" ref="U84:U86" si="84">SUM(S84:T84)</f>
        <v>0</v>
      </c>
      <c r="V84" s="12"/>
      <c r="W84" s="25"/>
      <c r="X84" s="119">
        <f t="shared" ref="X84:X86" si="85">SUM(V84:W84)</f>
        <v>0</v>
      </c>
      <c r="Y84" s="218"/>
      <c r="Z84" s="122">
        <f>SUM(I84,O84,U84)</f>
        <v>0</v>
      </c>
      <c r="AA84" s="122">
        <f>SUM(L84,R84,X84)</f>
        <v>0</v>
      </c>
      <c r="AB84" s="75"/>
      <c r="AC84" s="1"/>
    </row>
    <row r="85" spans="1:29" ht="30.95" customHeight="1" thickBot="1" x14ac:dyDescent="0.3">
      <c r="A85" s="193" t="s">
        <v>36</v>
      </c>
      <c r="B85" s="185" t="s">
        <v>146</v>
      </c>
      <c r="C85" s="185" t="s">
        <v>147</v>
      </c>
      <c r="D85" s="178" t="s">
        <v>49</v>
      </c>
      <c r="E85" s="222" t="s">
        <v>199</v>
      </c>
      <c r="F85" s="199" t="s">
        <v>15</v>
      </c>
      <c r="G85" s="23"/>
      <c r="H85" s="24"/>
      <c r="I85" s="119">
        <f t="shared" si="42"/>
        <v>0</v>
      </c>
      <c r="J85" s="12"/>
      <c r="K85" s="25"/>
      <c r="L85" s="119">
        <f t="shared" si="81"/>
        <v>0</v>
      </c>
      <c r="M85" s="26"/>
      <c r="N85" s="25"/>
      <c r="O85" s="119">
        <f t="shared" si="82"/>
        <v>0</v>
      </c>
      <c r="P85" s="12"/>
      <c r="Q85" s="25"/>
      <c r="R85" s="119">
        <f t="shared" si="83"/>
        <v>0</v>
      </c>
      <c r="S85" s="26"/>
      <c r="T85" s="25"/>
      <c r="U85" s="119">
        <f t="shared" si="84"/>
        <v>0</v>
      </c>
      <c r="V85" s="12"/>
      <c r="W85" s="25"/>
      <c r="X85" s="119">
        <f t="shared" si="85"/>
        <v>0</v>
      </c>
      <c r="Y85" s="218"/>
      <c r="Z85" s="122">
        <f>SUM(I85,O85,U85)</f>
        <v>0</v>
      </c>
      <c r="AA85" s="122">
        <f>SUM(L85,R85,X85)</f>
        <v>0</v>
      </c>
      <c r="AB85" s="75"/>
      <c r="AC85" s="1"/>
    </row>
    <row r="86" spans="1:29" ht="30.95" customHeight="1" thickBot="1" x14ac:dyDescent="0.3">
      <c r="A86" s="181" t="s">
        <v>36</v>
      </c>
      <c r="B86" s="182" t="s">
        <v>146</v>
      </c>
      <c r="C86" s="182" t="s">
        <v>147</v>
      </c>
      <c r="D86" s="183" t="s">
        <v>83</v>
      </c>
      <c r="E86" s="195" t="s">
        <v>190</v>
      </c>
      <c r="F86" s="200" t="s">
        <v>15</v>
      </c>
      <c r="G86" s="31"/>
      <c r="H86" s="32"/>
      <c r="I86" s="119">
        <f t="shared" si="42"/>
        <v>0</v>
      </c>
      <c r="J86" s="33"/>
      <c r="K86" s="34"/>
      <c r="L86" s="119">
        <f t="shared" si="81"/>
        <v>0</v>
      </c>
      <c r="M86" s="35"/>
      <c r="N86" s="34"/>
      <c r="O86" s="119">
        <f t="shared" si="82"/>
        <v>0</v>
      </c>
      <c r="P86" s="33"/>
      <c r="Q86" s="34"/>
      <c r="R86" s="119">
        <f t="shared" si="83"/>
        <v>0</v>
      </c>
      <c r="S86" s="35"/>
      <c r="T86" s="34"/>
      <c r="U86" s="119">
        <f t="shared" si="84"/>
        <v>0</v>
      </c>
      <c r="V86" s="33"/>
      <c r="W86" s="34"/>
      <c r="X86" s="119">
        <f t="shared" si="85"/>
        <v>0</v>
      </c>
      <c r="Y86" s="218"/>
      <c r="Z86" s="123">
        <f>SUM(I86,O86,U86)</f>
        <v>0</v>
      </c>
      <c r="AA86" s="123">
        <f>SUM(L86,R86,X86)</f>
        <v>0</v>
      </c>
      <c r="AB86" s="75"/>
      <c r="AC86" s="1"/>
    </row>
    <row r="87" spans="1:29" ht="30.95" customHeight="1" thickBot="1" x14ac:dyDescent="0.3">
      <c r="A87" s="502"/>
      <c r="B87" s="503"/>
      <c r="C87" s="503"/>
      <c r="D87" s="503"/>
      <c r="E87" s="503"/>
      <c r="F87" s="504"/>
      <c r="G87" s="124">
        <f t="shared" ref="G87:X87" si="86">SUM(G84:G86)</f>
        <v>0</v>
      </c>
      <c r="H87" s="125">
        <f t="shared" si="86"/>
        <v>0</v>
      </c>
      <c r="I87" s="125">
        <f t="shared" si="86"/>
        <v>0</v>
      </c>
      <c r="J87" s="125">
        <f t="shared" si="86"/>
        <v>0</v>
      </c>
      <c r="K87" s="125">
        <f t="shared" si="86"/>
        <v>0</v>
      </c>
      <c r="L87" s="125">
        <f t="shared" si="86"/>
        <v>0</v>
      </c>
      <c r="M87" s="125">
        <f t="shared" si="86"/>
        <v>0</v>
      </c>
      <c r="N87" s="125">
        <f t="shared" si="86"/>
        <v>0</v>
      </c>
      <c r="O87" s="125">
        <f t="shared" si="86"/>
        <v>0</v>
      </c>
      <c r="P87" s="125">
        <f t="shared" si="86"/>
        <v>0</v>
      </c>
      <c r="Q87" s="125">
        <f t="shared" si="86"/>
        <v>0</v>
      </c>
      <c r="R87" s="125">
        <f t="shared" si="86"/>
        <v>0</v>
      </c>
      <c r="S87" s="125">
        <f t="shared" si="86"/>
        <v>0</v>
      </c>
      <c r="T87" s="125">
        <f t="shared" si="86"/>
        <v>0</v>
      </c>
      <c r="U87" s="125">
        <f t="shared" si="86"/>
        <v>0</v>
      </c>
      <c r="V87" s="125">
        <f t="shared" si="86"/>
        <v>0</v>
      </c>
      <c r="W87" s="125">
        <f t="shared" si="86"/>
        <v>0</v>
      </c>
      <c r="X87" s="126">
        <f t="shared" si="86"/>
        <v>0</v>
      </c>
      <c r="Y87" s="127"/>
      <c r="Z87" s="125">
        <f>SUM(Z84:Z86)</f>
        <v>0</v>
      </c>
      <c r="AA87" s="125">
        <f>SUM(AA84:AA86)</f>
        <v>0</v>
      </c>
      <c r="AB87" s="75"/>
      <c r="AC87" s="1"/>
    </row>
    <row r="88" spans="1:29" ht="30.95" customHeight="1" thickTop="1" thickBot="1" x14ac:dyDescent="0.3">
      <c r="A88" s="513" t="s">
        <v>152</v>
      </c>
      <c r="B88" s="514"/>
      <c r="C88" s="514"/>
      <c r="D88" s="514"/>
      <c r="E88" s="514"/>
      <c r="F88" s="515"/>
      <c r="G88" s="130">
        <f>SUM(G87,G83,G79,G75,G69,G65,G60,G52,G46,G41,G36,G29,G23)</f>
        <v>38</v>
      </c>
      <c r="H88" s="131">
        <f t="shared" ref="H88:X88" si="87">SUM(H87,H83,H79,H75,H69,H65,H60,H52,H46,H41,H36,H29,H23)</f>
        <v>0</v>
      </c>
      <c r="I88" s="131">
        <f t="shared" si="87"/>
        <v>38</v>
      </c>
      <c r="J88" s="131">
        <f t="shared" si="87"/>
        <v>47</v>
      </c>
      <c r="K88" s="131">
        <f t="shared" si="87"/>
        <v>0</v>
      </c>
      <c r="L88" s="131">
        <f t="shared" si="87"/>
        <v>47</v>
      </c>
      <c r="M88" s="131">
        <f t="shared" si="87"/>
        <v>31</v>
      </c>
      <c r="N88" s="131">
        <f t="shared" si="87"/>
        <v>0</v>
      </c>
      <c r="O88" s="131">
        <f t="shared" si="87"/>
        <v>31</v>
      </c>
      <c r="P88" s="131">
        <f t="shared" si="87"/>
        <v>35</v>
      </c>
      <c r="Q88" s="131">
        <f t="shared" si="87"/>
        <v>0</v>
      </c>
      <c r="R88" s="131">
        <f t="shared" si="87"/>
        <v>35</v>
      </c>
      <c r="S88" s="131">
        <f t="shared" si="87"/>
        <v>27</v>
      </c>
      <c r="T88" s="131">
        <f>SUM(T87,T83,T79,T75,T69,T65,T60,T52,T46,T41,T36,T29,T23)</f>
        <v>0</v>
      </c>
      <c r="U88" s="131">
        <f t="shared" si="87"/>
        <v>27</v>
      </c>
      <c r="V88" s="131">
        <f t="shared" si="87"/>
        <v>28</v>
      </c>
      <c r="W88" s="131">
        <f t="shared" si="87"/>
        <v>0</v>
      </c>
      <c r="X88" s="132">
        <f t="shared" si="87"/>
        <v>28</v>
      </c>
      <c r="Y88" s="127"/>
      <c r="Z88" s="131">
        <f>SUM(Z87,Z83,Z79,Z75,Z69,Z65,Z60,Z52,Z46,Z41,Z36,Z29,Z23)</f>
        <v>96</v>
      </c>
      <c r="AA88" s="131">
        <f>SUM(AA87,AA83,AA79,AA75,AA69,AA65,AA60,AA52,AA46,AA41,AA36,AA29,AA23)</f>
        <v>110</v>
      </c>
      <c r="AB88" s="75"/>
      <c r="AC88" s="1"/>
    </row>
    <row r="89" spans="1:29" ht="30.95" customHeight="1" thickBot="1" x14ac:dyDescent="0.3">
      <c r="A89" s="205" t="s">
        <v>36</v>
      </c>
      <c r="B89" s="206" t="s">
        <v>51</v>
      </c>
      <c r="C89" s="206" t="s">
        <v>153</v>
      </c>
      <c r="D89" s="207" t="s">
        <v>89</v>
      </c>
      <c r="E89" s="208" t="s">
        <v>88</v>
      </c>
      <c r="F89" s="209" t="s">
        <v>15</v>
      </c>
      <c r="G89" s="23"/>
      <c r="H89" s="24"/>
      <c r="I89" s="119">
        <f t="shared" ref="I89:I129" si="88">SUM(G89:H89)</f>
        <v>0</v>
      </c>
      <c r="J89" s="12"/>
      <c r="K89" s="25"/>
      <c r="L89" s="120">
        <f t="shared" ref="L89:L129" si="89">SUM(J89:K89)</f>
        <v>0</v>
      </c>
      <c r="M89" s="26"/>
      <c r="N89" s="25"/>
      <c r="O89" s="119">
        <f t="shared" ref="O89:O129" si="90">SUM(M89:N89)</f>
        <v>0</v>
      </c>
      <c r="P89" s="12"/>
      <c r="Q89" s="25"/>
      <c r="R89" s="120">
        <f t="shared" ref="R89:R129" si="91">SUM(P89:Q89)</f>
        <v>0</v>
      </c>
      <c r="S89" s="26"/>
      <c r="T89" s="25"/>
      <c r="U89" s="119">
        <f t="shared" ref="U89:U129" si="92">SUM(S89:T89)</f>
        <v>0</v>
      </c>
      <c r="V89" s="12"/>
      <c r="W89" s="25"/>
      <c r="X89" s="121">
        <f t="shared" ref="X89:X129" si="93">SUM(V89:W89)</f>
        <v>0</v>
      </c>
      <c r="Y89" s="218"/>
      <c r="Z89" s="122">
        <f t="shared" ref="Z89:Z100" si="94">SUM(I89,O89,U89)</f>
        <v>0</v>
      </c>
      <c r="AA89" s="122">
        <f t="shared" ref="AA89:AA100" si="95">SUM(L89,R89,X89)</f>
        <v>0</v>
      </c>
      <c r="AB89" s="75"/>
      <c r="AC89" s="1"/>
    </row>
    <row r="90" spans="1:29" ht="30.95" customHeight="1" thickBot="1" x14ac:dyDescent="0.3">
      <c r="A90" s="205" t="s">
        <v>36</v>
      </c>
      <c r="B90" s="206" t="s">
        <v>52</v>
      </c>
      <c r="C90" s="206" t="s">
        <v>98</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53</v>
      </c>
      <c r="C91" s="206" t="s">
        <v>91</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54</v>
      </c>
      <c r="C92" s="206" t="s">
        <v>154</v>
      </c>
      <c r="D92" s="207" t="s">
        <v>89</v>
      </c>
      <c r="E92" s="208" t="s">
        <v>88</v>
      </c>
      <c r="F92" s="209" t="s">
        <v>15</v>
      </c>
      <c r="G92" s="23"/>
      <c r="H92" s="24"/>
      <c r="I92" s="119">
        <f t="shared" si="88"/>
        <v>0</v>
      </c>
      <c r="J92" s="12"/>
      <c r="K92" s="25"/>
      <c r="L92" s="120">
        <f t="shared" si="89"/>
        <v>0</v>
      </c>
      <c r="M92" s="26"/>
      <c r="N92" s="25"/>
      <c r="O92" s="119">
        <f t="shared" si="90"/>
        <v>0</v>
      </c>
      <c r="P92" s="12"/>
      <c r="Q92" s="25"/>
      <c r="R92" s="120">
        <f t="shared" si="91"/>
        <v>0</v>
      </c>
      <c r="S92" s="26"/>
      <c r="T92" s="25"/>
      <c r="U92" s="119">
        <f t="shared" si="92"/>
        <v>0</v>
      </c>
      <c r="V92" s="12"/>
      <c r="W92" s="25"/>
      <c r="X92" s="121">
        <f t="shared" si="93"/>
        <v>0</v>
      </c>
      <c r="Y92" s="218"/>
      <c r="Z92" s="122">
        <f t="shared" si="94"/>
        <v>0</v>
      </c>
      <c r="AA92" s="122">
        <f t="shared" si="95"/>
        <v>0</v>
      </c>
      <c r="AB92" s="75"/>
      <c r="AC92" s="1"/>
    </row>
    <row r="93" spans="1:29" ht="30.95" customHeight="1" thickBot="1" x14ac:dyDescent="0.3">
      <c r="A93" s="205" t="s">
        <v>36</v>
      </c>
      <c r="B93" s="206" t="s">
        <v>55</v>
      </c>
      <c r="C93" s="206" t="s">
        <v>99</v>
      </c>
      <c r="D93" s="207" t="s">
        <v>89</v>
      </c>
      <c r="E93" s="208" t="s">
        <v>88</v>
      </c>
      <c r="F93" s="209" t="s">
        <v>15</v>
      </c>
      <c r="G93" s="37"/>
      <c r="H93" s="36"/>
      <c r="I93" s="119">
        <f t="shared" si="88"/>
        <v>0</v>
      </c>
      <c r="J93" s="12"/>
      <c r="K93" s="36"/>
      <c r="L93" s="120">
        <f t="shared" si="89"/>
        <v>0</v>
      </c>
      <c r="M93" s="26"/>
      <c r="N93" s="36"/>
      <c r="O93" s="119">
        <f t="shared" si="90"/>
        <v>0</v>
      </c>
      <c r="P93" s="12"/>
      <c r="Q93" s="36"/>
      <c r="R93" s="120">
        <f t="shared" si="91"/>
        <v>0</v>
      </c>
      <c r="S93" s="26"/>
      <c r="T93" s="36"/>
      <c r="U93" s="119">
        <f t="shared" si="92"/>
        <v>0</v>
      </c>
      <c r="V93" s="12"/>
      <c r="W93" s="36"/>
      <c r="X93" s="121">
        <f t="shared" si="93"/>
        <v>0</v>
      </c>
      <c r="Y93" s="218"/>
      <c r="Z93" s="122">
        <f t="shared" si="94"/>
        <v>0</v>
      </c>
      <c r="AA93" s="122">
        <f t="shared" si="95"/>
        <v>0</v>
      </c>
      <c r="AB93" s="75"/>
      <c r="AC93" s="1"/>
    </row>
    <row r="94" spans="1:29" ht="30.95" customHeight="1" thickBot="1" x14ac:dyDescent="0.3">
      <c r="A94" s="205" t="s">
        <v>36</v>
      </c>
      <c r="B94" s="206" t="s">
        <v>56</v>
      </c>
      <c r="C94" s="206" t="s">
        <v>100</v>
      </c>
      <c r="D94" s="207" t="s">
        <v>89</v>
      </c>
      <c r="E94" s="208" t="s">
        <v>88</v>
      </c>
      <c r="F94" s="209" t="s">
        <v>15</v>
      </c>
      <c r="G94" s="23"/>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57</v>
      </c>
      <c r="C95" s="206" t="s">
        <v>155</v>
      </c>
      <c r="D95" s="207" t="s">
        <v>89</v>
      </c>
      <c r="E95" s="208" t="s">
        <v>88</v>
      </c>
      <c r="F95" s="209" t="s">
        <v>15</v>
      </c>
      <c r="G95" s="37"/>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85</v>
      </c>
      <c r="C96" s="206" t="s">
        <v>156</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58</v>
      </c>
      <c r="C97" s="206" t="s">
        <v>101</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59</v>
      </c>
      <c r="C98" s="206" t="s">
        <v>137</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60</v>
      </c>
      <c r="C99" s="206" t="s">
        <v>86</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61</v>
      </c>
      <c r="C100" s="206" t="s">
        <v>157</v>
      </c>
      <c r="D100" s="207" t="s">
        <v>89</v>
      </c>
      <c r="E100" s="208" t="s">
        <v>88</v>
      </c>
      <c r="F100" s="209" t="s">
        <v>15</v>
      </c>
      <c r="G100" s="23"/>
      <c r="H100" s="24"/>
      <c r="I100" s="119">
        <f t="shared" si="88"/>
        <v>0</v>
      </c>
      <c r="J100" s="12"/>
      <c r="K100" s="25"/>
      <c r="L100" s="120">
        <f t="shared" si="89"/>
        <v>0</v>
      </c>
      <c r="M100" s="26"/>
      <c r="N100" s="25"/>
      <c r="O100" s="119">
        <f t="shared" si="90"/>
        <v>0</v>
      </c>
      <c r="P100" s="12"/>
      <c r="Q100" s="25"/>
      <c r="R100" s="120">
        <f t="shared" si="91"/>
        <v>0</v>
      </c>
      <c r="S100" s="26"/>
      <c r="T100" s="25"/>
      <c r="U100" s="119">
        <f t="shared" si="92"/>
        <v>0</v>
      </c>
      <c r="V100" s="12"/>
      <c r="W100" s="25"/>
      <c r="X100" s="121">
        <f t="shared" si="93"/>
        <v>0</v>
      </c>
      <c r="Y100" s="218"/>
      <c r="Z100" s="122">
        <f t="shared" si="94"/>
        <v>0</v>
      </c>
      <c r="AA100" s="122">
        <f t="shared" si="95"/>
        <v>0</v>
      </c>
      <c r="AB100" s="75"/>
      <c r="AC100" s="1"/>
    </row>
    <row r="101" spans="1:29" ht="30.95" customHeight="1" thickBot="1" x14ac:dyDescent="0.3">
      <c r="A101" s="205" t="s">
        <v>36</v>
      </c>
      <c r="B101" s="206" t="s">
        <v>87</v>
      </c>
      <c r="C101" s="206" t="s">
        <v>158</v>
      </c>
      <c r="D101" s="207" t="s">
        <v>89</v>
      </c>
      <c r="E101" s="208" t="s">
        <v>88</v>
      </c>
      <c r="F101" s="209" t="s">
        <v>15</v>
      </c>
      <c r="G101" s="23"/>
      <c r="H101" s="24"/>
      <c r="I101" s="119">
        <f t="shared" si="88"/>
        <v>0</v>
      </c>
      <c r="J101" s="12"/>
      <c r="K101" s="25">
        <v>0</v>
      </c>
      <c r="L101" s="120">
        <f t="shared" si="89"/>
        <v>0</v>
      </c>
      <c r="M101" s="26"/>
      <c r="N101" s="25"/>
      <c r="O101" s="119">
        <f t="shared" si="90"/>
        <v>0</v>
      </c>
      <c r="P101" s="12"/>
      <c r="Q101" s="25"/>
      <c r="R101" s="120">
        <f t="shared" si="91"/>
        <v>0</v>
      </c>
      <c r="S101" s="26"/>
      <c r="T101" s="25">
        <v>0</v>
      </c>
      <c r="U101" s="119">
        <f t="shared" si="92"/>
        <v>0</v>
      </c>
      <c r="V101" s="12"/>
      <c r="W101" s="25"/>
      <c r="X101" s="121">
        <f t="shared" si="93"/>
        <v>0</v>
      </c>
      <c r="Y101" s="218"/>
      <c r="Z101" s="122">
        <f t="shared" ref="Z101:Z119" si="96">SUM(I101,O101,U101)</f>
        <v>0</v>
      </c>
      <c r="AA101" s="122">
        <f t="shared" ref="AA101:AA119" si="97">SUM(L101,R101,X101)</f>
        <v>0</v>
      </c>
      <c r="AB101" s="75"/>
      <c r="AC101" s="1"/>
    </row>
    <row r="102" spans="1:29" ht="30.95" customHeight="1" thickBot="1" x14ac:dyDescent="0.3">
      <c r="A102" s="205" t="s">
        <v>36</v>
      </c>
      <c r="B102" s="206" t="s">
        <v>62</v>
      </c>
      <c r="C102" s="206" t="s">
        <v>159</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63</v>
      </c>
      <c r="C103" s="206" t="s">
        <v>102</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64</v>
      </c>
      <c r="C104" s="206" t="s">
        <v>160</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65</v>
      </c>
      <c r="C105" s="206" t="s">
        <v>188</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66</v>
      </c>
      <c r="C106" s="206" t="s">
        <v>162</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67</v>
      </c>
      <c r="C107" s="206" t="s">
        <v>163</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06" t="s">
        <v>68</v>
      </c>
      <c r="C108" s="206" t="s">
        <v>137</v>
      </c>
      <c r="D108" s="207"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69</v>
      </c>
      <c r="C109" s="210" t="s">
        <v>164</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70</v>
      </c>
      <c r="C110" s="210" t="s">
        <v>165</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71</v>
      </c>
      <c r="C111" s="210" t="s">
        <v>103</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72</v>
      </c>
      <c r="C112" s="210" t="s">
        <v>138</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73</v>
      </c>
      <c r="C113" s="210" t="s">
        <v>166</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74</v>
      </c>
      <c r="C114" s="210" t="s">
        <v>167</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75</v>
      </c>
      <c r="C115" s="210" t="s">
        <v>104</v>
      </c>
      <c r="D115" s="211"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76</v>
      </c>
      <c r="C116" s="212" t="s">
        <v>168</v>
      </c>
      <c r="D116" s="207" t="s">
        <v>89</v>
      </c>
      <c r="E116" s="208" t="s">
        <v>88</v>
      </c>
      <c r="F116" s="209" t="s">
        <v>15</v>
      </c>
      <c r="G116" s="23"/>
      <c r="H116" s="24"/>
      <c r="I116" s="119">
        <f t="shared" si="88"/>
        <v>0</v>
      </c>
      <c r="J116" s="12"/>
      <c r="K116" s="25"/>
      <c r="L116" s="120">
        <f t="shared" si="89"/>
        <v>0</v>
      </c>
      <c r="M116" s="26"/>
      <c r="N116" s="25"/>
      <c r="O116" s="119">
        <f t="shared" si="90"/>
        <v>0</v>
      </c>
      <c r="P116" s="12"/>
      <c r="Q116" s="25"/>
      <c r="R116" s="120">
        <f t="shared" si="91"/>
        <v>0</v>
      </c>
      <c r="S116" s="26"/>
      <c r="T116" s="25"/>
      <c r="U116" s="119">
        <f t="shared" si="92"/>
        <v>0</v>
      </c>
      <c r="V116" s="12"/>
      <c r="W116" s="25"/>
      <c r="X116" s="121">
        <f t="shared" si="93"/>
        <v>0</v>
      </c>
      <c r="Y116" s="218"/>
      <c r="Z116" s="122">
        <f t="shared" si="96"/>
        <v>0</v>
      </c>
      <c r="AA116" s="122">
        <f t="shared" si="97"/>
        <v>0</v>
      </c>
      <c r="AB116" s="75"/>
      <c r="AC116" s="1"/>
    </row>
    <row r="117" spans="1:29" ht="30.95" customHeight="1" thickBot="1" x14ac:dyDescent="0.3">
      <c r="A117" s="205" t="s">
        <v>36</v>
      </c>
      <c r="B117" s="210" t="s">
        <v>77</v>
      </c>
      <c r="C117" s="210" t="s">
        <v>169</v>
      </c>
      <c r="D117" s="207" t="s">
        <v>89</v>
      </c>
      <c r="E117" s="208" t="s">
        <v>88</v>
      </c>
      <c r="F117" s="209" t="s">
        <v>15</v>
      </c>
      <c r="G117" s="443"/>
      <c r="H117" s="444"/>
      <c r="I117" s="119">
        <f t="shared" si="88"/>
        <v>0</v>
      </c>
      <c r="J117" s="445"/>
      <c r="K117" s="446"/>
      <c r="L117" s="120">
        <f t="shared" si="89"/>
        <v>0</v>
      </c>
      <c r="M117" s="447"/>
      <c r="N117" s="446"/>
      <c r="O117" s="119">
        <f t="shared" si="90"/>
        <v>0</v>
      </c>
      <c r="P117" s="445"/>
      <c r="Q117" s="446"/>
      <c r="R117" s="120">
        <f t="shared" si="91"/>
        <v>0</v>
      </c>
      <c r="S117" s="447"/>
      <c r="T117" s="446"/>
      <c r="U117" s="119">
        <f t="shared" si="92"/>
        <v>0</v>
      </c>
      <c r="V117" s="445"/>
      <c r="W117" s="446"/>
      <c r="X117" s="121">
        <f t="shared" si="93"/>
        <v>0</v>
      </c>
      <c r="Y117" s="218"/>
      <c r="Z117" s="122">
        <f t="shared" si="96"/>
        <v>0</v>
      </c>
      <c r="AA117" s="122">
        <f t="shared" si="97"/>
        <v>0</v>
      </c>
      <c r="AB117" s="75"/>
      <c r="AC117" s="1"/>
    </row>
    <row r="118" spans="1:29" ht="30.95" customHeight="1" thickBot="1" x14ac:dyDescent="0.3">
      <c r="A118" s="205" t="s">
        <v>36</v>
      </c>
      <c r="B118" s="210" t="s">
        <v>79</v>
      </c>
      <c r="C118" s="210" t="s">
        <v>170</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78</v>
      </c>
      <c r="C119" s="210" t="s">
        <v>171</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si="96"/>
        <v>0</v>
      </c>
      <c r="AA119" s="122">
        <f t="shared" si="97"/>
        <v>0</v>
      </c>
      <c r="AB119" s="75"/>
      <c r="AC119" s="1"/>
    </row>
    <row r="120" spans="1:29" ht="30.95" customHeight="1" thickBot="1" x14ac:dyDescent="0.3">
      <c r="A120" s="205" t="s">
        <v>36</v>
      </c>
      <c r="B120" s="210" t="s">
        <v>80</v>
      </c>
      <c r="C120" s="210" t="s">
        <v>172</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ref="Z120:Z129" si="98">SUM(I120,O120,U120)</f>
        <v>0</v>
      </c>
      <c r="AA120" s="122">
        <f t="shared" ref="AA120:AA129" si="99">SUM(L120,R120,X120)</f>
        <v>0</v>
      </c>
      <c r="AB120" s="75"/>
      <c r="AC120" s="1"/>
    </row>
    <row r="121" spans="1:29" ht="30.95" customHeight="1" thickBot="1" x14ac:dyDescent="0.3">
      <c r="A121" s="205" t="s">
        <v>36</v>
      </c>
      <c r="B121" s="210" t="s">
        <v>81</v>
      </c>
      <c r="C121" s="210" t="s">
        <v>173</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109</v>
      </c>
      <c r="C122" s="210" t="s">
        <v>174</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110</v>
      </c>
      <c r="C123" s="210" t="s">
        <v>175</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82</v>
      </c>
      <c r="C124" s="210" t="s">
        <v>176</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123</v>
      </c>
      <c r="C125" s="210" t="s">
        <v>177</v>
      </c>
      <c r="D125" s="207" t="s">
        <v>89</v>
      </c>
      <c r="E125" s="208" t="s">
        <v>88</v>
      </c>
      <c r="F125" s="209" t="s">
        <v>15</v>
      </c>
      <c r="G125" s="23"/>
      <c r="H125" s="24"/>
      <c r="I125" s="119">
        <f t="shared" si="88"/>
        <v>0</v>
      </c>
      <c r="J125" s="12"/>
      <c r="K125" s="25"/>
      <c r="L125" s="120">
        <f t="shared" si="89"/>
        <v>0</v>
      </c>
      <c r="M125" s="26"/>
      <c r="N125" s="25"/>
      <c r="O125" s="119">
        <f t="shared" si="90"/>
        <v>0</v>
      </c>
      <c r="P125" s="12"/>
      <c r="Q125" s="25"/>
      <c r="R125" s="120">
        <f t="shared" si="91"/>
        <v>0</v>
      </c>
      <c r="S125" s="26"/>
      <c r="T125" s="25"/>
      <c r="U125" s="119">
        <f t="shared" si="92"/>
        <v>0</v>
      </c>
      <c r="V125" s="12"/>
      <c r="W125" s="25"/>
      <c r="X125" s="121">
        <f t="shared" si="93"/>
        <v>0</v>
      </c>
      <c r="Y125" s="218"/>
      <c r="Z125" s="122">
        <f t="shared" si="98"/>
        <v>0</v>
      </c>
      <c r="AA125" s="122">
        <f t="shared" si="99"/>
        <v>0</v>
      </c>
      <c r="AB125" s="75"/>
      <c r="AC125" s="1"/>
    </row>
    <row r="126" spans="1:29" ht="30.95" customHeight="1" thickBot="1" x14ac:dyDescent="0.3">
      <c r="A126" s="205" t="s">
        <v>36</v>
      </c>
      <c r="B126" s="210" t="s">
        <v>111</v>
      </c>
      <c r="C126" s="210" t="s">
        <v>178</v>
      </c>
      <c r="D126" s="207" t="s">
        <v>89</v>
      </c>
      <c r="E126" s="208" t="s">
        <v>88</v>
      </c>
      <c r="F126" s="209" t="s">
        <v>15</v>
      </c>
      <c r="G126" s="16"/>
      <c r="H126" s="17"/>
      <c r="I126" s="119">
        <f t="shared" si="88"/>
        <v>0</v>
      </c>
      <c r="J126" s="18"/>
      <c r="K126" s="19"/>
      <c r="L126" s="120">
        <f t="shared" si="89"/>
        <v>0</v>
      </c>
      <c r="M126" s="20"/>
      <c r="N126" s="19"/>
      <c r="O126" s="119">
        <f t="shared" si="90"/>
        <v>0</v>
      </c>
      <c r="P126" s="18"/>
      <c r="Q126" s="19"/>
      <c r="R126" s="120">
        <f t="shared" si="91"/>
        <v>0</v>
      </c>
      <c r="S126" s="20"/>
      <c r="T126" s="19"/>
      <c r="U126" s="119">
        <f t="shared" si="92"/>
        <v>0</v>
      </c>
      <c r="V126" s="18"/>
      <c r="W126" s="19"/>
      <c r="X126" s="121">
        <f t="shared" si="93"/>
        <v>0</v>
      </c>
      <c r="Y126" s="218"/>
      <c r="Z126" s="128">
        <f t="shared" si="98"/>
        <v>0</v>
      </c>
      <c r="AA126" s="128">
        <f t="shared" si="99"/>
        <v>0</v>
      </c>
      <c r="AB126" s="75"/>
      <c r="AC126" s="1"/>
    </row>
    <row r="127" spans="1:29" ht="30.95" customHeight="1" thickBot="1" x14ac:dyDescent="0.3">
      <c r="A127" s="213" t="s">
        <v>36</v>
      </c>
      <c r="B127" s="214" t="s">
        <v>92</v>
      </c>
      <c r="C127" s="214" t="s">
        <v>179</v>
      </c>
      <c r="D127" s="215" t="s">
        <v>89</v>
      </c>
      <c r="E127" s="216" t="s">
        <v>88</v>
      </c>
      <c r="F127" s="217"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05" t="s">
        <v>36</v>
      </c>
      <c r="B128" s="210" t="s">
        <v>149</v>
      </c>
      <c r="C128" s="210" t="s">
        <v>148</v>
      </c>
      <c r="D128" s="207" t="s">
        <v>89</v>
      </c>
      <c r="E128" s="208" t="s">
        <v>88</v>
      </c>
      <c r="F128" s="209" t="s">
        <v>15</v>
      </c>
      <c r="G128" s="22"/>
      <c r="H128" s="21"/>
      <c r="I128" s="119">
        <f t="shared" si="88"/>
        <v>0</v>
      </c>
      <c r="J128" s="13"/>
      <c r="K128" s="14"/>
      <c r="L128" s="120">
        <f t="shared" si="89"/>
        <v>0</v>
      </c>
      <c r="M128" s="15"/>
      <c r="N128" s="14"/>
      <c r="O128" s="119">
        <f t="shared" si="90"/>
        <v>0</v>
      </c>
      <c r="P128" s="13"/>
      <c r="Q128" s="14"/>
      <c r="R128" s="120">
        <f t="shared" si="91"/>
        <v>0</v>
      </c>
      <c r="S128" s="15"/>
      <c r="T128" s="14"/>
      <c r="U128" s="119">
        <f t="shared" si="92"/>
        <v>0</v>
      </c>
      <c r="V128" s="13"/>
      <c r="W128" s="14"/>
      <c r="X128" s="121">
        <f t="shared" si="93"/>
        <v>0</v>
      </c>
      <c r="Y128" s="218"/>
      <c r="Z128" s="122">
        <f t="shared" si="98"/>
        <v>0</v>
      </c>
      <c r="AA128" s="122">
        <f t="shared" si="99"/>
        <v>0</v>
      </c>
      <c r="AB128" s="75"/>
      <c r="AC128" s="1"/>
    </row>
    <row r="129" spans="1:31" ht="30.95" customHeight="1" thickBot="1" x14ac:dyDescent="0.3">
      <c r="A129" s="213" t="s">
        <v>36</v>
      </c>
      <c r="B129" s="214" t="s">
        <v>180</v>
      </c>
      <c r="C129" s="214" t="s">
        <v>181</v>
      </c>
      <c r="D129" s="215" t="s">
        <v>89</v>
      </c>
      <c r="E129" s="216" t="s">
        <v>88</v>
      </c>
      <c r="F129" s="217" t="s">
        <v>15</v>
      </c>
      <c r="G129" s="31"/>
      <c r="H129" s="32"/>
      <c r="I129" s="119">
        <f t="shared" si="88"/>
        <v>0</v>
      </c>
      <c r="J129" s="33"/>
      <c r="K129" s="34"/>
      <c r="L129" s="120">
        <f t="shared" si="89"/>
        <v>0</v>
      </c>
      <c r="M129" s="35"/>
      <c r="N129" s="34"/>
      <c r="O129" s="119">
        <f t="shared" si="90"/>
        <v>0</v>
      </c>
      <c r="P129" s="33"/>
      <c r="Q129" s="34"/>
      <c r="R129" s="120">
        <f t="shared" si="91"/>
        <v>0</v>
      </c>
      <c r="S129" s="35"/>
      <c r="T129" s="34"/>
      <c r="U129" s="119">
        <f t="shared" si="92"/>
        <v>0</v>
      </c>
      <c r="V129" s="33"/>
      <c r="W129" s="34"/>
      <c r="X129" s="121">
        <f t="shared" si="93"/>
        <v>0</v>
      </c>
      <c r="Y129" s="218"/>
      <c r="Z129" s="123">
        <f t="shared" si="98"/>
        <v>0</v>
      </c>
      <c r="AA129" s="123">
        <f t="shared" si="99"/>
        <v>0</v>
      </c>
      <c r="AB129" s="75"/>
      <c r="AC129" s="1"/>
    </row>
    <row r="130" spans="1:31" ht="30.95" customHeight="1" thickTop="1" thickBot="1" x14ac:dyDescent="0.3">
      <c r="A130" s="516" t="s">
        <v>182</v>
      </c>
      <c r="B130" s="516"/>
      <c r="C130" s="516"/>
      <c r="D130" s="516"/>
      <c r="E130" s="516"/>
      <c r="F130" s="516"/>
      <c r="G130" s="133">
        <f>SUM(G89:G129)</f>
        <v>0</v>
      </c>
      <c r="H130" s="134">
        <f t="shared" ref="H130:X130" si="100">SUM(H89:H129)</f>
        <v>0</v>
      </c>
      <c r="I130" s="134">
        <f t="shared" si="100"/>
        <v>0</v>
      </c>
      <c r="J130" s="134">
        <f t="shared" si="100"/>
        <v>0</v>
      </c>
      <c r="K130" s="134">
        <f t="shared" si="100"/>
        <v>0</v>
      </c>
      <c r="L130" s="134">
        <f t="shared" si="100"/>
        <v>0</v>
      </c>
      <c r="M130" s="134">
        <f t="shared" si="100"/>
        <v>0</v>
      </c>
      <c r="N130" s="134">
        <f t="shared" si="100"/>
        <v>0</v>
      </c>
      <c r="O130" s="134">
        <f t="shared" si="100"/>
        <v>0</v>
      </c>
      <c r="P130" s="134">
        <f t="shared" si="100"/>
        <v>0</v>
      </c>
      <c r="Q130" s="134">
        <f t="shared" si="100"/>
        <v>0</v>
      </c>
      <c r="R130" s="134">
        <f t="shared" si="100"/>
        <v>0</v>
      </c>
      <c r="S130" s="134">
        <f>SUM(S89:S129)</f>
        <v>0</v>
      </c>
      <c r="T130" s="134">
        <f t="shared" si="100"/>
        <v>0</v>
      </c>
      <c r="U130" s="134">
        <f t="shared" si="100"/>
        <v>0</v>
      </c>
      <c r="V130" s="134">
        <f t="shared" si="100"/>
        <v>0</v>
      </c>
      <c r="W130" s="134">
        <f t="shared" si="100"/>
        <v>0</v>
      </c>
      <c r="X130" s="135">
        <f t="shared" si="100"/>
        <v>0</v>
      </c>
      <c r="Y130" s="127"/>
      <c r="Z130" s="134">
        <f>SUM(Z89:Z129)</f>
        <v>0</v>
      </c>
      <c r="AA130" s="134">
        <f>SUM(AA89:AA129)</f>
        <v>0</v>
      </c>
      <c r="AB130" s="75"/>
      <c r="AC130" s="1"/>
    </row>
    <row r="131" spans="1:31" ht="30.95" customHeight="1" thickTop="1" thickBot="1" x14ac:dyDescent="0.3">
      <c r="A131" s="508" t="s">
        <v>261</v>
      </c>
      <c r="B131" s="509"/>
      <c r="C131" s="448"/>
      <c r="D131" s="510" t="s">
        <v>18</v>
      </c>
      <c r="E131" s="511"/>
      <c r="F131" s="512"/>
      <c r="G131" s="136">
        <f>SUM(G88,G130)</f>
        <v>38</v>
      </c>
      <c r="H131" s="137">
        <f t="shared" ref="H131:X131" si="101">SUM(H88,H130)</f>
        <v>0</v>
      </c>
      <c r="I131" s="137">
        <f t="shared" si="101"/>
        <v>38</v>
      </c>
      <c r="J131" s="137">
        <f t="shared" si="101"/>
        <v>47</v>
      </c>
      <c r="K131" s="137">
        <f t="shared" si="101"/>
        <v>0</v>
      </c>
      <c r="L131" s="137">
        <f t="shared" si="101"/>
        <v>47</v>
      </c>
      <c r="M131" s="137">
        <f t="shared" si="101"/>
        <v>31</v>
      </c>
      <c r="N131" s="137">
        <f t="shared" si="101"/>
        <v>0</v>
      </c>
      <c r="O131" s="137">
        <f t="shared" si="101"/>
        <v>31</v>
      </c>
      <c r="P131" s="137">
        <f t="shared" si="101"/>
        <v>35</v>
      </c>
      <c r="Q131" s="137">
        <f t="shared" si="101"/>
        <v>0</v>
      </c>
      <c r="R131" s="137">
        <f t="shared" si="101"/>
        <v>35</v>
      </c>
      <c r="S131" s="137">
        <f>SUM(S88,S130)</f>
        <v>27</v>
      </c>
      <c r="T131" s="137">
        <f t="shared" si="101"/>
        <v>0</v>
      </c>
      <c r="U131" s="137">
        <f t="shared" si="101"/>
        <v>27</v>
      </c>
      <c r="V131" s="137">
        <f t="shared" si="101"/>
        <v>28</v>
      </c>
      <c r="W131" s="137">
        <f t="shared" si="101"/>
        <v>0</v>
      </c>
      <c r="X131" s="138">
        <f t="shared" si="101"/>
        <v>28</v>
      </c>
      <c r="Y131" s="127"/>
      <c r="Z131" s="137">
        <f>SUM(Z88,Z130)</f>
        <v>96</v>
      </c>
      <c r="AA131" s="137">
        <f>SUM(AA88,AA130)</f>
        <v>110</v>
      </c>
      <c r="AB131" s="75"/>
      <c r="AC131" s="1"/>
    </row>
    <row r="132" spans="1:31" ht="15.75" thickTop="1" x14ac:dyDescent="0.25">
      <c r="A132" s="139"/>
      <c r="B132" s="139"/>
      <c r="C132" s="139"/>
      <c r="D132" s="139"/>
      <c r="E132" s="139"/>
      <c r="F132" s="139"/>
      <c r="G132" s="140"/>
      <c r="H132" s="140"/>
      <c r="I132" s="140"/>
      <c r="J132" s="140"/>
      <c r="K132" s="140"/>
      <c r="L132" s="140"/>
      <c r="M132" s="140"/>
      <c r="N132" s="140"/>
      <c r="O132" s="140"/>
      <c r="P132" s="140"/>
      <c r="Q132" s="140"/>
      <c r="R132" s="140"/>
      <c r="S132" s="140"/>
      <c r="AD132" s="1"/>
      <c r="AE132" s="1"/>
    </row>
    <row r="133" spans="1:31" ht="15.75" customHeight="1" x14ac:dyDescent="0.25">
      <c r="A133" s="65"/>
      <c r="G133" s="140"/>
      <c r="H133" s="140"/>
      <c r="I133" s="140"/>
      <c r="J133" s="140"/>
      <c r="K133" s="140"/>
      <c r="L133" s="140"/>
      <c r="M133" s="140"/>
      <c r="N133" s="140"/>
      <c r="O133" s="140"/>
      <c r="P133" s="140"/>
      <c r="Q133" s="140"/>
      <c r="R133" s="140"/>
      <c r="S133" s="140"/>
    </row>
    <row r="134" spans="1:31" ht="18.75" x14ac:dyDescent="0.3">
      <c r="A134" s="67" t="s">
        <v>132</v>
      </c>
      <c r="K134" s="66"/>
      <c r="L134" s="141"/>
      <c r="M134" s="141"/>
      <c r="N134" s="141"/>
      <c r="O134" s="141"/>
      <c r="P134" s="141"/>
    </row>
    <row r="135" spans="1:31" ht="19.5" thickBot="1" x14ac:dyDescent="0.35">
      <c r="A135" s="67" t="s">
        <v>131</v>
      </c>
      <c r="E135" s="81" t="s">
        <v>19</v>
      </c>
      <c r="G135" s="66"/>
      <c r="H135" s="458" t="s">
        <v>268</v>
      </c>
      <c r="I135" s="458"/>
      <c r="J135" s="458"/>
      <c r="K135" s="458"/>
      <c r="L135" s="458"/>
      <c r="M135" s="458"/>
      <c r="N135" s="458"/>
      <c r="O135" s="458"/>
      <c r="P135" s="458"/>
      <c r="Q135" s="458"/>
      <c r="R135" s="458"/>
      <c r="S135" s="458"/>
      <c r="T135" s="458"/>
      <c r="U135" s="458"/>
    </row>
    <row r="136" spans="1:31" ht="17.25" x14ac:dyDescent="0.3">
      <c r="A136" s="67" t="s">
        <v>130</v>
      </c>
      <c r="D136" s="79"/>
      <c r="H136" s="506" t="s">
        <v>269</v>
      </c>
      <c r="I136" s="506"/>
      <c r="J136" s="506"/>
      <c r="K136" s="506"/>
      <c r="L136" s="506"/>
      <c r="M136" s="506"/>
      <c r="N136" s="506"/>
      <c r="O136" s="506"/>
      <c r="P136" s="506"/>
      <c r="Q136" s="506"/>
      <c r="R136" s="506"/>
      <c r="S136" s="506"/>
      <c r="T136" s="506"/>
      <c r="U136" s="506"/>
    </row>
    <row r="137" spans="1:31" ht="17.25" x14ac:dyDescent="0.3">
      <c r="D137" s="79"/>
    </row>
    <row r="138" spans="1:31" ht="17.25" x14ac:dyDescent="0.3">
      <c r="D138" s="79"/>
    </row>
    <row r="139" spans="1:31" ht="19.5" thickBot="1" x14ac:dyDescent="0.35">
      <c r="E139" s="81" t="s">
        <v>20</v>
      </c>
      <c r="G139" s="66"/>
      <c r="H139" s="458" t="s">
        <v>270</v>
      </c>
      <c r="I139" s="458"/>
      <c r="J139" s="458"/>
      <c r="K139" s="458"/>
      <c r="L139" s="458"/>
      <c r="M139" s="458"/>
      <c r="N139" s="458"/>
      <c r="O139" s="458"/>
      <c r="P139" s="458"/>
      <c r="Q139" s="458"/>
      <c r="R139" s="458"/>
      <c r="S139" s="458"/>
      <c r="T139" s="458"/>
      <c r="U139" s="458"/>
    </row>
    <row r="140" spans="1:31" x14ac:dyDescent="0.25">
      <c r="H140" s="506" t="s">
        <v>271</v>
      </c>
      <c r="I140" s="506"/>
      <c r="J140" s="506"/>
      <c r="K140" s="506"/>
      <c r="L140" s="506"/>
      <c r="M140" s="506"/>
      <c r="N140" s="506"/>
      <c r="O140" s="506"/>
      <c r="P140" s="506"/>
      <c r="Q140" s="506"/>
      <c r="R140" s="506"/>
      <c r="S140" s="506"/>
      <c r="T140" s="506"/>
      <c r="U140" s="506"/>
    </row>
  </sheetData>
  <sheetProtection deleteRows="0"/>
  <mergeCells count="44">
    <mergeCell ref="H140:U140"/>
    <mergeCell ref="V5:X5"/>
    <mergeCell ref="V6:X6"/>
    <mergeCell ref="A131:B131"/>
    <mergeCell ref="D131:F131"/>
    <mergeCell ref="H135:U135"/>
    <mergeCell ref="H136:U136"/>
    <mergeCell ref="H139:U139"/>
    <mergeCell ref="A79:F79"/>
    <mergeCell ref="A83:F83"/>
    <mergeCell ref="A87:F87"/>
    <mergeCell ref="A88:F88"/>
    <mergeCell ref="A130:F130"/>
    <mergeCell ref="A52:F52"/>
    <mergeCell ref="A60:F60"/>
    <mergeCell ref="A65:F65"/>
    <mergeCell ref="A69:F69"/>
    <mergeCell ref="A75:F75"/>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4:Q84 S84:T86 J24:K28 V37:W37 S37:T37 J61:K64 Q61:Q64 W61:W64 T61:T64 T66:T68 W66:W68 J66:K68 M76:N78 P76:Q76 S76:T78 V76:W78 J76:K78 M84:N84 J84:K86 V84:W86 Q77:Q78 N85:N86 Q85:Q86 J115:K115 M115:N115 P115:Q115 S115:T115 V115:W115 K110:K112 N110:N112 Q110:Q112 T110:T112 W110:W112 Z89:AA129 J14:K22 P14:Q22 S14:T22 V14:W22 M14:N22 J30:K35 Z30:AA35 M30:N35 P30:Q35 S30:T35 V30:W35 J37:K40 Z37:AA40 M37:N40 P37:Q40 S39:T40 V39:W40 J42:K45 M42:N45 P42:Q45 V42:W45 S42:T45 Z42:AA45 S47:T51 V47:W51 P47:Q51 M47:N51 J47:K51 Z47:AA51 J70:K74 M70:N74 Z70:AA74 P70:Q74 S70:T74 V70:W74 V101:W101 S101:T101 P101:Q101 M101:N101 J101:K101 J107:K108 M107:N108 P107:Q108 S107:T108 V107:W108 W114 T114 Q114 N114 K114 V118:W120 S118:T120 P118:Q120 M118:N120 J118:K120 J122:K125 M122:N125 P122:Q125 S122:T125 V122:W125 V127:W129 S127:T129 P127:Q129 M127:N129 J127:K129 Z13:AA22 Z53:AA59">
    <cfRule type="cellIs" dxfId="368" priority="1012" stopIfTrue="1" operator="notEqual">
      <formula>0</formula>
    </cfRule>
  </conditionalFormatting>
  <conditionalFormatting sqref="J15">
    <cfRule type="cellIs" dxfId="367" priority="954" stopIfTrue="1" operator="notEqual">
      <formula>0</formula>
    </cfRule>
  </conditionalFormatting>
  <conditionalFormatting sqref="J16:J18">
    <cfRule type="cellIs" dxfId="366" priority="940" stopIfTrue="1" operator="notEqual">
      <formula>0</formula>
    </cfRule>
  </conditionalFormatting>
  <conditionalFormatting sqref="J19:J20">
    <cfRule type="cellIs" dxfId="365" priority="936" stopIfTrue="1" operator="notEqual">
      <formula>0</formula>
    </cfRule>
  </conditionalFormatting>
  <conditionalFormatting sqref="M13 P13 Z24:AA28 Z61:AA64 Z66:AA68 Z76:AA78 Z80:AA82 Z84:AA86">
    <cfRule type="cellIs" dxfId="364" priority="1199" stopIfTrue="1" operator="notEqual">
      <formula>0</formula>
    </cfRule>
  </conditionalFormatting>
  <conditionalFormatting sqref="G13 J13">
    <cfRule type="cellIs" dxfId="363" priority="1197" stopIfTrue="1" operator="notEqual">
      <formula>0</formula>
    </cfRule>
  </conditionalFormatting>
  <conditionalFormatting sqref="S13 V13">
    <cfRule type="cellIs" dxfId="362" priority="1198" stopIfTrue="1" operator="notEqual">
      <formula>0</formula>
    </cfRule>
  </conditionalFormatting>
  <conditionalFormatting sqref="Q66">
    <cfRule type="cellIs" dxfId="361" priority="852" stopIfTrue="1" operator="notEqual">
      <formula>0</formula>
    </cfRule>
  </conditionalFormatting>
  <conditionalFormatting sqref="J14">
    <cfRule type="cellIs" dxfId="360" priority="361" stopIfTrue="1" operator="notEqual">
      <formula>0</formula>
    </cfRule>
  </conditionalFormatting>
  <conditionalFormatting sqref="G14">
    <cfRule type="cellIs" dxfId="359" priority="139" stopIfTrue="1" operator="notEqual">
      <formula>0</formula>
    </cfRule>
  </conditionalFormatting>
  <conditionalFormatting sqref="G14">
    <cfRule type="cellIs" dxfId="358" priority="138" stopIfTrue="1" operator="notEqual">
      <formula>0</formula>
    </cfRule>
  </conditionalFormatting>
  <conditionalFormatting sqref="M14">
    <cfRule type="cellIs" dxfId="357" priority="136" stopIfTrue="1" operator="notEqual">
      <formula>0</formula>
    </cfRule>
  </conditionalFormatting>
  <conditionalFormatting sqref="M19:M20">
    <cfRule type="cellIs" dxfId="356" priority="134" stopIfTrue="1" operator="notEqual">
      <formula>0</formula>
    </cfRule>
  </conditionalFormatting>
  <conditionalFormatting sqref="M21:M22">
    <cfRule type="cellIs" dxfId="355" priority="133" stopIfTrue="1" operator="notEqual">
      <formula>0</formula>
    </cfRule>
  </conditionalFormatting>
  <conditionalFormatting sqref="P14">
    <cfRule type="cellIs" dxfId="354" priority="131" stopIfTrue="1" operator="notEqual">
      <formula>0</formula>
    </cfRule>
  </conditionalFormatting>
  <conditionalFormatting sqref="P19:P20">
    <cfRule type="cellIs" dxfId="353" priority="129" stopIfTrue="1" operator="notEqual">
      <formula>0</formula>
    </cfRule>
  </conditionalFormatting>
  <conditionalFormatting sqref="M24:N28">
    <cfRule type="cellIs" dxfId="352" priority="119" stopIfTrue="1" operator="notEqual">
      <formula>0</formula>
    </cfRule>
  </conditionalFormatting>
  <conditionalFormatting sqref="P24:Q28">
    <cfRule type="cellIs" dxfId="351" priority="118" stopIfTrue="1" operator="notEqual">
      <formula>0</formula>
    </cfRule>
  </conditionalFormatting>
  <conditionalFormatting sqref="S24:T28">
    <cfRule type="cellIs" dxfId="350" priority="117" stopIfTrue="1" operator="notEqual">
      <formula>0</formula>
    </cfRule>
  </conditionalFormatting>
  <conditionalFormatting sqref="V24:W28">
    <cfRule type="cellIs" dxfId="349" priority="116" stopIfTrue="1" operator="notEqual">
      <formula>0</formula>
    </cfRule>
  </conditionalFormatting>
  <conditionalFormatting sqref="M61:N64">
    <cfRule type="cellIs" dxfId="348" priority="99" stopIfTrue="1" operator="notEqual">
      <formula>0</formula>
    </cfRule>
  </conditionalFormatting>
  <conditionalFormatting sqref="P61:P64">
    <cfRule type="cellIs" dxfId="347" priority="98" stopIfTrue="1" operator="notEqual">
      <formula>0</formula>
    </cfRule>
  </conditionalFormatting>
  <conditionalFormatting sqref="S61:S64">
    <cfRule type="cellIs" dxfId="346" priority="97" stopIfTrue="1" operator="notEqual">
      <formula>0</formula>
    </cfRule>
  </conditionalFormatting>
  <conditionalFormatting sqref="V61:V64">
    <cfRule type="cellIs" dxfId="345" priority="96" stopIfTrue="1" operator="notEqual">
      <formula>0</formula>
    </cfRule>
  </conditionalFormatting>
  <conditionalFormatting sqref="M66:N68">
    <cfRule type="cellIs" dxfId="344" priority="95" stopIfTrue="1" operator="notEqual">
      <formula>0</formula>
    </cfRule>
  </conditionalFormatting>
  <conditionalFormatting sqref="P67:P68">
    <cfRule type="cellIs" dxfId="343" priority="94" stopIfTrue="1" operator="notEqual">
      <formula>0</formula>
    </cfRule>
  </conditionalFormatting>
  <conditionalFormatting sqref="P66">
    <cfRule type="cellIs" dxfId="342" priority="93" stopIfTrue="1" operator="notEqual">
      <formula>0</formula>
    </cfRule>
  </conditionalFormatting>
  <conditionalFormatting sqref="S66:S68">
    <cfRule type="cellIs" dxfId="341" priority="92" stopIfTrue="1" operator="notEqual">
      <formula>0</formula>
    </cfRule>
  </conditionalFormatting>
  <conditionalFormatting sqref="V66:V68">
    <cfRule type="cellIs" dxfId="340" priority="91" stopIfTrue="1" operator="notEqual">
      <formula>0</formula>
    </cfRule>
  </conditionalFormatting>
  <conditionalFormatting sqref="P77:P78">
    <cfRule type="cellIs" dxfId="339" priority="90" stopIfTrue="1" operator="notEqual">
      <formula>0</formula>
    </cfRule>
  </conditionalFormatting>
  <conditionalFormatting sqref="M85:M86">
    <cfRule type="cellIs" dxfId="338" priority="89" stopIfTrue="1" operator="notEqual">
      <formula>0</formula>
    </cfRule>
  </conditionalFormatting>
  <conditionalFormatting sqref="P85:P86">
    <cfRule type="cellIs" dxfId="337" priority="88" stopIfTrue="1" operator="notEqual">
      <formula>0</formula>
    </cfRule>
  </conditionalFormatting>
  <conditionalFormatting sqref="J110">
    <cfRule type="cellIs" dxfId="336" priority="77" stopIfTrue="1" operator="notEqual">
      <formula>0</formula>
    </cfRule>
  </conditionalFormatting>
  <conditionalFormatting sqref="M110">
    <cfRule type="cellIs" dxfId="335" priority="76" stopIfTrue="1" operator="notEqual">
      <formula>0</formula>
    </cfRule>
  </conditionalFormatting>
  <conditionalFormatting sqref="P110">
    <cfRule type="cellIs" dxfId="334" priority="75" stopIfTrue="1" operator="notEqual">
      <formula>0</formula>
    </cfRule>
  </conditionalFormatting>
  <conditionalFormatting sqref="S110">
    <cfRule type="cellIs" dxfId="333" priority="74" stopIfTrue="1" operator="notEqual">
      <formula>0</formula>
    </cfRule>
  </conditionalFormatting>
  <conditionalFormatting sqref="V110">
    <cfRule type="cellIs" dxfId="332" priority="73" stopIfTrue="1" operator="notEqual">
      <formula>0</formula>
    </cfRule>
  </conditionalFormatting>
  <conditionalFormatting sqref="J111">
    <cfRule type="cellIs" dxfId="331" priority="72" stopIfTrue="1" operator="notEqual">
      <formula>0</formula>
    </cfRule>
  </conditionalFormatting>
  <conditionalFormatting sqref="M111">
    <cfRule type="cellIs" dxfId="330" priority="71" stopIfTrue="1" operator="notEqual">
      <formula>0</formula>
    </cfRule>
  </conditionalFormatting>
  <conditionalFormatting sqref="P111">
    <cfRule type="cellIs" dxfId="329" priority="70" stopIfTrue="1" operator="notEqual">
      <formula>0</formula>
    </cfRule>
  </conditionalFormatting>
  <conditionalFormatting sqref="S111">
    <cfRule type="cellIs" dxfId="328" priority="69" stopIfTrue="1" operator="notEqual">
      <formula>0</formula>
    </cfRule>
  </conditionalFormatting>
  <conditionalFormatting sqref="V111">
    <cfRule type="cellIs" dxfId="327" priority="68" stopIfTrue="1" operator="notEqual">
      <formula>0</formula>
    </cfRule>
  </conditionalFormatting>
  <conditionalFormatting sqref="J112">
    <cfRule type="cellIs" dxfId="326" priority="67" stopIfTrue="1" operator="notEqual">
      <formula>0</formula>
    </cfRule>
  </conditionalFormatting>
  <conditionalFormatting sqref="M112">
    <cfRule type="cellIs" dxfId="325" priority="66" stopIfTrue="1" operator="notEqual">
      <formula>0</formula>
    </cfRule>
  </conditionalFormatting>
  <conditionalFormatting sqref="P112">
    <cfRule type="cellIs" dxfId="324" priority="65" stopIfTrue="1" operator="notEqual">
      <formula>0</formula>
    </cfRule>
  </conditionalFormatting>
  <conditionalFormatting sqref="S112">
    <cfRule type="cellIs" dxfId="323" priority="64" stopIfTrue="1" operator="notEqual">
      <formula>0</formula>
    </cfRule>
  </conditionalFormatting>
  <conditionalFormatting sqref="V112">
    <cfRule type="cellIs" dxfId="322" priority="63" stopIfTrue="1" operator="notEqual">
      <formula>0</formula>
    </cfRule>
  </conditionalFormatting>
  <conditionalFormatting sqref="J114">
    <cfRule type="cellIs" dxfId="321" priority="57" stopIfTrue="1" operator="notEqual">
      <formula>0</formula>
    </cfRule>
  </conditionalFormatting>
  <conditionalFormatting sqref="M114">
    <cfRule type="cellIs" dxfId="320" priority="56" stopIfTrue="1" operator="notEqual">
      <formula>0</formula>
    </cfRule>
  </conditionalFormatting>
  <conditionalFormatting sqref="P114">
    <cfRule type="cellIs" dxfId="319" priority="55" stopIfTrue="1" operator="notEqual">
      <formula>0</formula>
    </cfRule>
  </conditionalFormatting>
  <conditionalFormatting sqref="S114">
    <cfRule type="cellIs" dxfId="318" priority="54" stopIfTrue="1" operator="notEqual">
      <formula>0</formula>
    </cfRule>
  </conditionalFormatting>
  <conditionalFormatting sqref="V114">
    <cfRule type="cellIs" dxfId="317" priority="53" stopIfTrue="1" operator="notEqual">
      <formula>0</formula>
    </cfRule>
  </conditionalFormatting>
  <conditionalFormatting sqref="V89:W89 J89:K89 M89:N89 S89:T89 P89:Q89">
    <cfRule type="cellIs" dxfId="316" priority="52" stopIfTrue="1" operator="notEqual">
      <formula>0</formula>
    </cfRule>
  </conditionalFormatting>
  <conditionalFormatting sqref="V90:W90 J90:K90 M90:N90 S90:T90 P90:Q90">
    <cfRule type="cellIs" dxfId="315" priority="51" stopIfTrue="1" operator="notEqual">
      <formula>0</formula>
    </cfRule>
  </conditionalFormatting>
  <conditionalFormatting sqref="V91:W91 M91:N91 S91:T91 P91:Q91">
    <cfRule type="cellIs" dxfId="314" priority="50" stopIfTrue="1" operator="notEqual">
      <formula>0</formula>
    </cfRule>
  </conditionalFormatting>
  <conditionalFormatting sqref="J91">
    <cfRule type="cellIs" dxfId="313" priority="48" stopIfTrue="1" operator="notEqual">
      <formula>0</formula>
    </cfRule>
  </conditionalFormatting>
  <conditionalFormatting sqref="K91">
    <cfRule type="cellIs" dxfId="312" priority="49" stopIfTrue="1" operator="notEqual">
      <formula>0</formula>
    </cfRule>
  </conditionalFormatting>
  <conditionalFormatting sqref="J92:K92 V92:W92 M92:N92 S92:T92 P92:Q92 J93 M93 P93 S93 V93">
    <cfRule type="cellIs" dxfId="311" priority="47" stopIfTrue="1" operator="notEqual">
      <formula>0</formula>
    </cfRule>
  </conditionalFormatting>
  <conditionalFormatting sqref="J94:K94 P94:Q94 S94:T94 V94:W94">
    <cfRule type="cellIs" dxfId="310" priority="46" stopIfTrue="1" operator="notEqual">
      <formula>0</formula>
    </cfRule>
  </conditionalFormatting>
  <conditionalFormatting sqref="N94">
    <cfRule type="cellIs" dxfId="309" priority="45" stopIfTrue="1" operator="notEqual">
      <formula>0</formula>
    </cfRule>
  </conditionalFormatting>
  <conditionalFormatting sqref="M94">
    <cfRule type="cellIs" dxfId="308" priority="44" stopIfTrue="1" operator="notEqual">
      <formula>0</formula>
    </cfRule>
  </conditionalFormatting>
  <conditionalFormatting sqref="J95:K95 M95:N95 P95:Q95 S95:T95 V95:W95">
    <cfRule type="cellIs" dxfId="307" priority="43" stopIfTrue="1" operator="notEqual">
      <formula>0</formula>
    </cfRule>
  </conditionalFormatting>
  <conditionalFormatting sqref="J96:K96 M96:N96 P96:Q96 S96:T96 V96:W96">
    <cfRule type="cellIs" dxfId="306" priority="42" stopIfTrue="1" operator="notEqual">
      <formula>0</formula>
    </cfRule>
  </conditionalFormatting>
  <conditionalFormatting sqref="J97:K97 M97:N97 P97:Q97 S97:T97 V97:W97">
    <cfRule type="cellIs" dxfId="305" priority="41" stopIfTrue="1" operator="notEqual">
      <formula>0</formula>
    </cfRule>
  </conditionalFormatting>
  <conditionalFormatting sqref="J99:K99 M99:N99 P99:Q99 S99:T99 V99:W99">
    <cfRule type="cellIs" dxfId="304" priority="40" stopIfTrue="1" operator="notEqual">
      <formula>0</formula>
    </cfRule>
  </conditionalFormatting>
  <conditionalFormatting sqref="J100:K100 M100:N100 P100:Q100 S100:T100 V100:W100">
    <cfRule type="cellIs" dxfId="303" priority="39" stopIfTrue="1" operator="notEqual">
      <formula>0</formula>
    </cfRule>
  </conditionalFormatting>
  <conditionalFormatting sqref="J104:K104 M104:N104 P104:Q104 S104:T104 V104:W104">
    <cfRule type="cellIs" dxfId="302" priority="37" stopIfTrue="1" operator="notEqual">
      <formula>0</formula>
    </cfRule>
  </conditionalFormatting>
  <conditionalFormatting sqref="K109 N109 Q109 T109 W109">
    <cfRule type="cellIs" dxfId="301" priority="36" stopIfTrue="1" operator="notEqual">
      <formula>0</formula>
    </cfRule>
  </conditionalFormatting>
  <conditionalFormatting sqref="J109">
    <cfRule type="cellIs" dxfId="300" priority="35" stopIfTrue="1" operator="notEqual">
      <formula>0</formula>
    </cfRule>
  </conditionalFormatting>
  <conditionalFormatting sqref="M109">
    <cfRule type="cellIs" dxfId="299" priority="34" stopIfTrue="1" operator="notEqual">
      <formula>0</formula>
    </cfRule>
  </conditionalFormatting>
  <conditionalFormatting sqref="P109">
    <cfRule type="cellIs" dxfId="298" priority="33" stopIfTrue="1" operator="notEqual">
      <formula>0</formula>
    </cfRule>
  </conditionalFormatting>
  <conditionalFormatting sqref="S109">
    <cfRule type="cellIs" dxfId="297" priority="32" stopIfTrue="1" operator="notEqual">
      <formula>0</formula>
    </cfRule>
  </conditionalFormatting>
  <conditionalFormatting sqref="V109">
    <cfRule type="cellIs" dxfId="296" priority="31" stopIfTrue="1" operator="notEqual">
      <formula>0</formula>
    </cfRule>
  </conditionalFormatting>
  <conditionalFormatting sqref="J105:K105 M105:N105 P105:Q105 S105:T105 V105:W105">
    <cfRule type="cellIs" dxfId="295" priority="30" stopIfTrue="1" operator="notEqual">
      <formula>0</formula>
    </cfRule>
  </conditionalFormatting>
  <conditionalFormatting sqref="J106:K106 M106:N106 P106:Q106 S106:T106 V106:W106">
    <cfRule type="cellIs" dxfId="294" priority="29" stopIfTrue="1" operator="notEqual">
      <formula>0</formula>
    </cfRule>
  </conditionalFormatting>
  <conditionalFormatting sqref="J98:K98 M98:N98 P98:Q98 S98:T98 V98:W98">
    <cfRule type="cellIs" dxfId="293" priority="28" stopIfTrue="1" operator="notEqual">
      <formula>0</formula>
    </cfRule>
  </conditionalFormatting>
  <conditionalFormatting sqref="J103:K103 M103:N103 P103:Q103 S103:T103 V103:W103">
    <cfRule type="cellIs" dxfId="292" priority="27" stopIfTrue="1" operator="notEqual">
      <formula>0</formula>
    </cfRule>
  </conditionalFormatting>
  <conditionalFormatting sqref="J102:K102 M102:N102 P102:Q102 S102:T102 V102:W102">
    <cfRule type="cellIs" dxfId="291" priority="26" stopIfTrue="1" operator="notEqual">
      <formula>0</formula>
    </cfRule>
  </conditionalFormatting>
  <conditionalFormatting sqref="K113 N113 Q113 T113 W113">
    <cfRule type="cellIs" dxfId="290" priority="25" stopIfTrue="1" operator="notEqual">
      <formula>0</formula>
    </cfRule>
  </conditionalFormatting>
  <conditionalFormatting sqref="J113">
    <cfRule type="cellIs" dxfId="289" priority="24" stopIfTrue="1" operator="notEqual">
      <formula>0</formula>
    </cfRule>
  </conditionalFormatting>
  <conditionalFormatting sqref="M113">
    <cfRule type="cellIs" dxfId="288" priority="23" stopIfTrue="1" operator="notEqual">
      <formula>0</formula>
    </cfRule>
  </conditionalFormatting>
  <conditionalFormatting sqref="P113">
    <cfRule type="cellIs" dxfId="287" priority="22" stopIfTrue="1" operator="notEqual">
      <formula>0</formula>
    </cfRule>
  </conditionalFormatting>
  <conditionalFormatting sqref="S113">
    <cfRule type="cellIs" dxfId="286" priority="21" stopIfTrue="1" operator="notEqual">
      <formula>0</formula>
    </cfRule>
  </conditionalFormatting>
  <conditionalFormatting sqref="V113">
    <cfRule type="cellIs" dxfId="285" priority="20" stopIfTrue="1" operator="notEqual">
      <formula>0</formula>
    </cfRule>
  </conditionalFormatting>
  <conditionalFormatting sqref="S82:T82 V82:W82 J80:K82 V80:W80 S80:T80">
    <cfRule type="cellIs" dxfId="284" priority="19" stopIfTrue="1" operator="notEqual">
      <formula>0</formula>
    </cfRule>
  </conditionalFormatting>
  <conditionalFormatting sqref="G81">
    <cfRule type="cellIs" dxfId="283" priority="18" stopIfTrue="1" operator="notEqual">
      <formula>0</formula>
    </cfRule>
  </conditionalFormatting>
  <conditionalFormatting sqref="G81">
    <cfRule type="cellIs" dxfId="282" priority="17" stopIfTrue="1" operator="notEqual">
      <formula>0</formula>
    </cfRule>
  </conditionalFormatting>
  <conditionalFormatting sqref="T81">
    <cfRule type="cellIs" dxfId="281" priority="16" stopIfTrue="1" operator="notEqual">
      <formula>0</formula>
    </cfRule>
  </conditionalFormatting>
  <conditionalFormatting sqref="S81">
    <cfRule type="cellIs" dxfId="280" priority="15" stopIfTrue="1" operator="notEqual">
      <formula>0</formula>
    </cfRule>
  </conditionalFormatting>
  <conditionalFormatting sqref="S81">
    <cfRule type="cellIs" dxfId="279" priority="14" stopIfTrue="1" operator="notEqual">
      <formula>0</formula>
    </cfRule>
  </conditionalFormatting>
  <conditionalFormatting sqref="W81">
    <cfRule type="cellIs" dxfId="278" priority="13" stopIfTrue="1" operator="notEqual">
      <formula>0</formula>
    </cfRule>
  </conditionalFormatting>
  <conditionalFormatting sqref="V81">
    <cfRule type="cellIs" dxfId="277" priority="12" stopIfTrue="1" operator="notEqual">
      <formula>0</formula>
    </cfRule>
  </conditionalFormatting>
  <conditionalFormatting sqref="V81">
    <cfRule type="cellIs" dxfId="276" priority="11" stopIfTrue="1" operator="notEqual">
      <formula>0</formula>
    </cfRule>
  </conditionalFormatting>
  <conditionalFormatting sqref="M80:N82">
    <cfRule type="cellIs" dxfId="275" priority="10" stopIfTrue="1" operator="notEqual">
      <formula>0</formula>
    </cfRule>
  </conditionalFormatting>
  <conditionalFormatting sqref="P82:Q82 P80:Q80">
    <cfRule type="cellIs" dxfId="274" priority="9" stopIfTrue="1" operator="notEqual">
      <formula>0</formula>
    </cfRule>
  </conditionalFormatting>
  <conditionalFormatting sqref="Q81">
    <cfRule type="cellIs" dxfId="273" priority="8" stopIfTrue="1" operator="notEqual">
      <formula>0</formula>
    </cfRule>
  </conditionalFormatting>
  <conditionalFormatting sqref="P81">
    <cfRule type="cellIs" dxfId="272" priority="7" stopIfTrue="1" operator="notEqual">
      <formula>0</formula>
    </cfRule>
  </conditionalFormatting>
  <conditionalFormatting sqref="P81">
    <cfRule type="cellIs" dxfId="271" priority="6" stopIfTrue="1" operator="notEqual">
      <formula>0</formula>
    </cfRule>
  </conditionalFormatting>
  <conditionalFormatting sqref="J117:K117 M117:N117 P117:Q117 S117:T117 V117:W117">
    <cfRule type="cellIs" dxfId="270" priority="5" stopIfTrue="1" operator="notEqual">
      <formula>0</formula>
    </cfRule>
  </conditionalFormatting>
  <conditionalFormatting sqref="J53:K59 M53:N59 P53:Q59 S53:T59 V53:W59">
    <cfRule type="cellIs" dxfId="269" priority="4" stopIfTrue="1" operator="notEqual">
      <formula>0</formula>
    </cfRule>
  </conditionalFormatting>
  <conditionalFormatting sqref="J121:K121 M121:N121 P121:Q121 S121:T121 V121:W121">
    <cfRule type="cellIs" dxfId="268" priority="3" stopIfTrue="1" operator="notEqual">
      <formula>0</formula>
    </cfRule>
  </conditionalFormatting>
  <conditionalFormatting sqref="J126:K126 M126:N126 P126:Q126 S126:T126 V126:W126">
    <cfRule type="cellIs" dxfId="267" priority="2" stopIfTrue="1" operator="notEqual">
      <formula>0</formula>
    </cfRule>
  </conditionalFormatting>
  <conditionalFormatting sqref="J116:K116 M116:N116 P116:Q116 S116:T116 V116:W116">
    <cfRule type="cellIs" dxfId="266"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6"/>
  <sheetViews>
    <sheetView tabSelected="1" topLeftCell="D8" zoomScale="57" zoomScaleNormal="57" zoomScaleSheetLayoutView="77" workbookViewId="0">
      <pane ySplit="375" topLeftCell="A70" activePane="bottomLeft"/>
      <selection activeCell="C8" sqref="C8"/>
      <selection pane="bottomLeft" activeCell="BP73" sqref="BP7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73"/>
      <c r="E5" s="473"/>
      <c r="F5" s="473"/>
      <c r="G5" s="473"/>
      <c r="H5" s="473"/>
      <c r="I5" s="473"/>
      <c r="J5" s="473"/>
      <c r="K5" s="473"/>
    </row>
    <row r="6" spans="1:70" ht="24.75" customHeight="1" x14ac:dyDescent="0.25">
      <c r="B6" s="142"/>
      <c r="C6" s="142"/>
      <c r="D6" s="142"/>
      <c r="E6" s="142"/>
      <c r="F6" s="142"/>
      <c r="G6" s="142"/>
      <c r="H6" s="142"/>
      <c r="I6" s="142"/>
      <c r="J6" s="142"/>
      <c r="K6" s="142"/>
      <c r="L6" s="142"/>
      <c r="M6" s="142"/>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142"/>
      <c r="AQ6" s="142"/>
      <c r="AR6" s="142"/>
      <c r="AS6" s="142"/>
    </row>
    <row r="7" spans="1:70" ht="24.75" customHeight="1" x14ac:dyDescent="0.25">
      <c r="A7" s="54"/>
      <c r="E7" s="142"/>
      <c r="F7" s="142"/>
      <c r="G7" s="142"/>
      <c r="H7" s="142"/>
      <c r="I7" s="142"/>
      <c r="J7" s="142"/>
      <c r="K7" s="142"/>
      <c r="L7" s="142"/>
      <c r="M7" s="142"/>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BN7" s="567" t="s">
        <v>1</v>
      </c>
      <c r="BO7" s="567"/>
      <c r="BP7" s="567"/>
      <c r="BQ7" s="567"/>
      <c r="BR7" s="567"/>
    </row>
    <row r="8" spans="1:70" ht="18" customHeight="1" thickBot="1" x14ac:dyDescent="0.3">
      <c r="A8" s="476" t="s">
        <v>2</v>
      </c>
      <c r="B8" s="476"/>
      <c r="C8" s="477" t="s">
        <v>259</v>
      </c>
      <c r="D8" s="477"/>
      <c r="E8" s="55"/>
      <c r="F8" s="55"/>
      <c r="G8" s="55"/>
      <c r="BF8" s="440" t="s">
        <v>3</v>
      </c>
      <c r="BG8" s="439"/>
      <c r="BH8" s="439"/>
      <c r="BI8" s="441"/>
      <c r="BJ8" s="441"/>
      <c r="BK8" s="449" t="s">
        <v>260</v>
      </c>
      <c r="BL8" s="442"/>
      <c r="BM8" s="442"/>
      <c r="BN8" s="567" t="s">
        <v>129</v>
      </c>
      <c r="BO8" s="567"/>
      <c r="BP8" s="567"/>
      <c r="BQ8" s="567"/>
      <c r="BR8" s="567"/>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78" t="s">
        <v>4</v>
      </c>
      <c r="B10" s="478" t="s">
        <v>5</v>
      </c>
      <c r="C10" s="478" t="s">
        <v>6</v>
      </c>
      <c r="D10" s="478" t="s">
        <v>7</v>
      </c>
      <c r="E10" s="494" t="s">
        <v>120</v>
      </c>
      <c r="F10" s="478" t="s">
        <v>9</v>
      </c>
      <c r="G10" s="492" t="s">
        <v>21</v>
      </c>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c r="AR10" s="492"/>
      <c r="AS10" s="492"/>
      <c r="AT10" s="492"/>
      <c r="AU10" s="492"/>
      <c r="AV10" s="492"/>
      <c r="AW10" s="492"/>
      <c r="AX10" s="492"/>
      <c r="AY10" s="492"/>
      <c r="AZ10" s="492"/>
      <c r="BA10" s="492"/>
      <c r="BB10" s="492"/>
      <c r="BC10" s="543" t="s">
        <v>11</v>
      </c>
      <c r="BD10" s="544"/>
      <c r="BE10" s="544"/>
      <c r="BF10" s="544"/>
      <c r="BG10" s="544"/>
      <c r="BH10" s="544"/>
      <c r="BI10" s="544"/>
      <c r="BJ10" s="545"/>
      <c r="BK10" s="543" t="s">
        <v>11</v>
      </c>
      <c r="BL10" s="544"/>
      <c r="BM10" s="544"/>
      <c r="BN10" s="544"/>
      <c r="BO10" s="544"/>
      <c r="BP10" s="544"/>
      <c r="BQ10" s="544"/>
      <c r="BR10" s="545"/>
    </row>
    <row r="11" spans="1:70" ht="15.75" thickBot="1" x14ac:dyDescent="0.3">
      <c r="A11" s="479"/>
      <c r="B11" s="479"/>
      <c r="C11" s="479"/>
      <c r="D11" s="479"/>
      <c r="E11" s="495"/>
      <c r="F11" s="479"/>
      <c r="G11" s="548" t="s">
        <v>113</v>
      </c>
      <c r="H11" s="548"/>
      <c r="I11" s="548"/>
      <c r="J11" s="548"/>
      <c r="K11" s="548"/>
      <c r="L11" s="548"/>
      <c r="M11" s="548"/>
      <c r="N11" s="548"/>
      <c r="O11" s="548"/>
      <c r="P11" s="548"/>
      <c r="Q11" s="548"/>
      <c r="R11" s="548"/>
      <c r="S11" s="548"/>
      <c r="T11" s="548"/>
      <c r="U11" s="548"/>
      <c r="V11" s="549"/>
      <c r="W11" s="548" t="s">
        <v>114</v>
      </c>
      <c r="X11" s="548"/>
      <c r="Y11" s="548"/>
      <c r="Z11" s="548"/>
      <c r="AA11" s="548"/>
      <c r="AB11" s="548"/>
      <c r="AC11" s="548"/>
      <c r="AD11" s="548"/>
      <c r="AE11" s="548"/>
      <c r="AF11" s="548"/>
      <c r="AG11" s="548"/>
      <c r="AH11" s="548"/>
      <c r="AI11" s="548"/>
      <c r="AJ11" s="548"/>
      <c r="AK11" s="548"/>
      <c r="AL11" s="548"/>
      <c r="AM11" s="550" t="s">
        <v>115</v>
      </c>
      <c r="AN11" s="548"/>
      <c r="AO11" s="548"/>
      <c r="AP11" s="548"/>
      <c r="AQ11" s="548"/>
      <c r="AR11" s="548"/>
      <c r="AS11" s="548"/>
      <c r="AT11" s="548"/>
      <c r="AU11" s="548"/>
      <c r="AV11" s="548"/>
      <c r="AW11" s="548"/>
      <c r="AX11" s="548"/>
      <c r="AY11" s="548"/>
      <c r="AZ11" s="548"/>
      <c r="BA11" s="548"/>
      <c r="BB11" s="549"/>
      <c r="BC11" s="546"/>
      <c r="BD11" s="546"/>
      <c r="BE11" s="546"/>
      <c r="BF11" s="546"/>
      <c r="BG11" s="546"/>
      <c r="BH11" s="546"/>
      <c r="BI11" s="546"/>
      <c r="BJ11" s="547"/>
      <c r="BK11" s="546"/>
      <c r="BL11" s="546"/>
      <c r="BM11" s="546"/>
      <c r="BN11" s="546"/>
      <c r="BO11" s="546"/>
      <c r="BP11" s="546"/>
      <c r="BQ11" s="546"/>
      <c r="BR11" s="547"/>
    </row>
    <row r="12" spans="1:70" ht="15.75" thickBot="1" x14ac:dyDescent="0.3">
      <c r="A12" s="479"/>
      <c r="B12" s="479"/>
      <c r="C12" s="479"/>
      <c r="D12" s="479"/>
      <c r="E12" s="495"/>
      <c r="F12" s="479"/>
      <c r="G12" s="545" t="s">
        <v>22</v>
      </c>
      <c r="H12" s="553" t="s">
        <v>23</v>
      </c>
      <c r="I12" s="555" t="s">
        <v>24</v>
      </c>
      <c r="J12" s="556"/>
      <c r="K12" s="556"/>
      <c r="L12" s="556"/>
      <c r="M12" s="557"/>
      <c r="N12" s="558" t="s">
        <v>25</v>
      </c>
      <c r="O12" s="553" t="s">
        <v>22</v>
      </c>
      <c r="P12" s="553" t="s">
        <v>23</v>
      </c>
      <c r="Q12" s="555" t="s">
        <v>24</v>
      </c>
      <c r="R12" s="556"/>
      <c r="S12" s="556"/>
      <c r="T12" s="556"/>
      <c r="U12" s="557"/>
      <c r="V12" s="560" t="s">
        <v>25</v>
      </c>
      <c r="W12" s="545" t="s">
        <v>22</v>
      </c>
      <c r="X12" s="553" t="s">
        <v>23</v>
      </c>
      <c r="Y12" s="555" t="s">
        <v>24</v>
      </c>
      <c r="Z12" s="556"/>
      <c r="AA12" s="556"/>
      <c r="AB12" s="556"/>
      <c r="AC12" s="557"/>
      <c r="AD12" s="558" t="s">
        <v>25</v>
      </c>
      <c r="AE12" s="553" t="s">
        <v>22</v>
      </c>
      <c r="AF12" s="553" t="s">
        <v>23</v>
      </c>
      <c r="AG12" s="555" t="s">
        <v>24</v>
      </c>
      <c r="AH12" s="556"/>
      <c r="AI12" s="556"/>
      <c r="AJ12" s="556"/>
      <c r="AK12" s="557"/>
      <c r="AL12" s="568" t="s">
        <v>25</v>
      </c>
      <c r="AM12" s="551" t="s">
        <v>22</v>
      </c>
      <c r="AN12" s="553" t="s">
        <v>23</v>
      </c>
      <c r="AO12" s="555" t="s">
        <v>24</v>
      </c>
      <c r="AP12" s="556"/>
      <c r="AQ12" s="556"/>
      <c r="AR12" s="556"/>
      <c r="AS12" s="557"/>
      <c r="AT12" s="558" t="s">
        <v>25</v>
      </c>
      <c r="AU12" s="553" t="s">
        <v>22</v>
      </c>
      <c r="AV12" s="553" t="s">
        <v>23</v>
      </c>
      <c r="AW12" s="555" t="s">
        <v>24</v>
      </c>
      <c r="AX12" s="556"/>
      <c r="AY12" s="556"/>
      <c r="AZ12" s="556"/>
      <c r="BA12" s="557"/>
      <c r="BB12" s="560" t="s">
        <v>25</v>
      </c>
      <c r="BC12" s="545" t="s">
        <v>22</v>
      </c>
      <c r="BD12" s="553" t="s">
        <v>23</v>
      </c>
      <c r="BE12" s="563" t="s">
        <v>24</v>
      </c>
      <c r="BF12" s="563"/>
      <c r="BG12" s="563"/>
      <c r="BH12" s="563"/>
      <c r="BI12" s="564"/>
      <c r="BJ12" s="558" t="s">
        <v>25</v>
      </c>
      <c r="BK12" s="545" t="s">
        <v>22</v>
      </c>
      <c r="BL12" s="553" t="s">
        <v>23</v>
      </c>
      <c r="BM12" s="563" t="s">
        <v>24</v>
      </c>
      <c r="BN12" s="563"/>
      <c r="BO12" s="563"/>
      <c r="BP12" s="563"/>
      <c r="BQ12" s="564"/>
      <c r="BR12" s="558" t="s">
        <v>25</v>
      </c>
    </row>
    <row r="13" spans="1:70" ht="15.75" thickBot="1" x14ac:dyDescent="0.3">
      <c r="A13" s="479"/>
      <c r="B13" s="479"/>
      <c r="C13" s="479"/>
      <c r="D13" s="479"/>
      <c r="E13" s="495"/>
      <c r="F13" s="479"/>
      <c r="G13" s="562"/>
      <c r="H13" s="554"/>
      <c r="I13" s="435">
        <v>1</v>
      </c>
      <c r="J13" s="436">
        <v>2</v>
      </c>
      <c r="K13" s="436">
        <v>3</v>
      </c>
      <c r="L13" s="436">
        <v>4</v>
      </c>
      <c r="M13" s="437" t="s">
        <v>112</v>
      </c>
      <c r="N13" s="559"/>
      <c r="O13" s="554"/>
      <c r="P13" s="554"/>
      <c r="Q13" s="435">
        <v>1</v>
      </c>
      <c r="R13" s="436">
        <v>2</v>
      </c>
      <c r="S13" s="436">
        <v>3</v>
      </c>
      <c r="T13" s="436">
        <v>4</v>
      </c>
      <c r="U13" s="437" t="s">
        <v>112</v>
      </c>
      <c r="V13" s="561"/>
      <c r="W13" s="562"/>
      <c r="X13" s="554"/>
      <c r="Y13" s="435">
        <v>1</v>
      </c>
      <c r="Z13" s="436">
        <v>2</v>
      </c>
      <c r="AA13" s="436">
        <v>3</v>
      </c>
      <c r="AB13" s="436">
        <v>4</v>
      </c>
      <c r="AC13" s="437" t="s">
        <v>112</v>
      </c>
      <c r="AD13" s="559"/>
      <c r="AE13" s="554"/>
      <c r="AF13" s="554"/>
      <c r="AG13" s="435">
        <v>1</v>
      </c>
      <c r="AH13" s="436">
        <v>2</v>
      </c>
      <c r="AI13" s="436">
        <v>3</v>
      </c>
      <c r="AJ13" s="436">
        <v>4</v>
      </c>
      <c r="AK13" s="437" t="s">
        <v>112</v>
      </c>
      <c r="AL13" s="569"/>
      <c r="AM13" s="552"/>
      <c r="AN13" s="554"/>
      <c r="AO13" s="435">
        <v>1</v>
      </c>
      <c r="AP13" s="436">
        <v>2</v>
      </c>
      <c r="AQ13" s="436">
        <v>3</v>
      </c>
      <c r="AR13" s="436">
        <v>4</v>
      </c>
      <c r="AS13" s="437" t="s">
        <v>112</v>
      </c>
      <c r="AT13" s="559"/>
      <c r="AU13" s="554"/>
      <c r="AV13" s="554"/>
      <c r="AW13" s="435">
        <v>1</v>
      </c>
      <c r="AX13" s="436">
        <v>2</v>
      </c>
      <c r="AY13" s="436">
        <v>3</v>
      </c>
      <c r="AZ13" s="436">
        <v>4</v>
      </c>
      <c r="BA13" s="437" t="s">
        <v>112</v>
      </c>
      <c r="BB13" s="561"/>
      <c r="BC13" s="562"/>
      <c r="BD13" s="554"/>
      <c r="BE13" s="436">
        <v>1</v>
      </c>
      <c r="BF13" s="436">
        <v>2</v>
      </c>
      <c r="BG13" s="436">
        <v>3</v>
      </c>
      <c r="BH13" s="436">
        <v>4</v>
      </c>
      <c r="BI13" s="437" t="s">
        <v>112</v>
      </c>
      <c r="BJ13" s="559"/>
      <c r="BK13" s="562"/>
      <c r="BL13" s="554"/>
      <c r="BM13" s="436">
        <v>1</v>
      </c>
      <c r="BN13" s="436">
        <v>2</v>
      </c>
      <c r="BO13" s="436">
        <v>3</v>
      </c>
      <c r="BP13" s="436">
        <v>4</v>
      </c>
      <c r="BQ13" s="437" t="s">
        <v>112</v>
      </c>
      <c r="BR13" s="559"/>
    </row>
    <row r="14" spans="1:70" ht="41.25" customHeight="1" thickBot="1" x14ac:dyDescent="0.3">
      <c r="A14" s="483"/>
      <c r="B14" s="483"/>
      <c r="C14" s="483"/>
      <c r="D14" s="483"/>
      <c r="E14" s="496"/>
      <c r="F14" s="483"/>
      <c r="G14" s="532" t="s">
        <v>16</v>
      </c>
      <c r="H14" s="533"/>
      <c r="I14" s="533"/>
      <c r="J14" s="533"/>
      <c r="K14" s="533"/>
      <c r="L14" s="533"/>
      <c r="M14" s="533"/>
      <c r="N14" s="534"/>
      <c r="O14" s="535" t="s">
        <v>17</v>
      </c>
      <c r="P14" s="533"/>
      <c r="Q14" s="533"/>
      <c r="R14" s="533"/>
      <c r="S14" s="533"/>
      <c r="T14" s="533"/>
      <c r="U14" s="533"/>
      <c r="V14" s="536"/>
      <c r="W14" s="532" t="s">
        <v>16</v>
      </c>
      <c r="X14" s="533"/>
      <c r="Y14" s="533"/>
      <c r="Z14" s="533"/>
      <c r="AA14" s="533"/>
      <c r="AB14" s="533"/>
      <c r="AC14" s="533"/>
      <c r="AD14" s="537"/>
      <c r="AE14" s="533" t="s">
        <v>17</v>
      </c>
      <c r="AF14" s="533"/>
      <c r="AG14" s="533"/>
      <c r="AH14" s="533"/>
      <c r="AI14" s="533"/>
      <c r="AJ14" s="533"/>
      <c r="AK14" s="533"/>
      <c r="AL14" s="538"/>
      <c r="AM14" s="539" t="s">
        <v>16</v>
      </c>
      <c r="AN14" s="533"/>
      <c r="AO14" s="533"/>
      <c r="AP14" s="533"/>
      <c r="AQ14" s="533"/>
      <c r="AR14" s="533"/>
      <c r="AS14" s="533"/>
      <c r="AT14" s="537"/>
      <c r="AU14" s="533" t="s">
        <v>17</v>
      </c>
      <c r="AV14" s="533"/>
      <c r="AW14" s="533"/>
      <c r="AX14" s="533"/>
      <c r="AY14" s="533"/>
      <c r="AZ14" s="533"/>
      <c r="BA14" s="533"/>
      <c r="BB14" s="540"/>
      <c r="BC14" s="517" t="s">
        <v>16</v>
      </c>
      <c r="BD14" s="518"/>
      <c r="BE14" s="518"/>
      <c r="BF14" s="518"/>
      <c r="BG14" s="518"/>
      <c r="BH14" s="518"/>
      <c r="BI14" s="518"/>
      <c r="BJ14" s="519"/>
      <c r="BK14" s="565" t="s">
        <v>17</v>
      </c>
      <c r="BL14" s="518"/>
      <c r="BM14" s="518"/>
      <c r="BN14" s="518"/>
      <c r="BO14" s="518"/>
      <c r="BP14" s="518"/>
      <c r="BQ14" s="518"/>
      <c r="BR14" s="519"/>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502"/>
      <c r="B24" s="503"/>
      <c r="C24" s="503"/>
      <c r="D24" s="503"/>
      <c r="E24" s="503"/>
      <c r="F24" s="504"/>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1" si="43">G24+W24+AM24</f>
        <v>0</v>
      </c>
      <c r="BD24" s="104">
        <f>H24+X24+AN24</f>
        <v>0</v>
      </c>
      <c r="BE24" s="104">
        <f t="shared" ref="BE24:BE81" si="44">I24+Y24+AO24</f>
        <v>0</v>
      </c>
      <c r="BF24" s="104">
        <f>J24+Z24+AP24</f>
        <v>0</v>
      </c>
      <c r="BG24" s="104">
        <f t="shared" ref="BG24:BG81" si="45">K24+AA24+AQ24</f>
        <v>0</v>
      </c>
      <c r="BH24" s="104">
        <f t="shared" ref="BH24:BH81" si="46">L24+AB24+AR24</f>
        <v>0</v>
      </c>
      <c r="BI24" s="105">
        <f t="shared" ref="BI24:BI81" si="47">M24+AC24+AS24</f>
        <v>0</v>
      </c>
      <c r="BJ24" s="98">
        <f t="shared" ref="BJ24:BJ81" si="48">N24+AD24+AT24</f>
        <v>0</v>
      </c>
      <c r="BK24" s="103">
        <f>O24+AE24+AU24</f>
        <v>0</v>
      </c>
      <c r="BL24" s="104">
        <f t="shared" ref="BL24:BL81" si="49">P24+AF24+AV24</f>
        <v>0</v>
      </c>
      <c r="BM24" s="104">
        <f t="shared" ref="BM24:BM81" si="50">Q24+AG24+AW24</f>
        <v>0</v>
      </c>
      <c r="BN24" s="104">
        <f t="shared" ref="BN24:BN81" si="51">R24+AH24+AX24</f>
        <v>0</v>
      </c>
      <c r="BO24" s="104">
        <f t="shared" ref="BO24:BO81" si="52">S24+AI24+AY24</f>
        <v>0</v>
      </c>
      <c r="BP24" s="104">
        <f t="shared" ref="BP24:BP81" si="53">T24+AJ24+AZ24</f>
        <v>0</v>
      </c>
      <c r="BQ24" s="105">
        <f t="shared" ref="BQ24:BQ81" si="54">U24+AK24+BA24</f>
        <v>0</v>
      </c>
      <c r="BR24" s="98">
        <f t="shared" ref="BR24:BR81"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1" si="56">H25+X25+AN25</f>
        <v>0</v>
      </c>
      <c r="BE25" s="100">
        <f t="shared" si="44"/>
        <v>0</v>
      </c>
      <c r="BF25" s="100">
        <f t="shared" ref="BF25:BF81" si="57">J25+Z25+AP25</f>
        <v>0</v>
      </c>
      <c r="BG25" s="100">
        <f t="shared" si="45"/>
        <v>0</v>
      </c>
      <c r="BH25" s="100">
        <f t="shared" si="46"/>
        <v>0</v>
      </c>
      <c r="BI25" s="101">
        <f t="shared" si="47"/>
        <v>0</v>
      </c>
      <c r="BJ25" s="102">
        <f t="shared" si="48"/>
        <v>0</v>
      </c>
      <c r="BK25" s="99">
        <f t="shared" ref="BK25:BK81"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502"/>
      <c r="B30" s="503"/>
      <c r="C30" s="503"/>
      <c r="D30" s="503"/>
      <c r="E30" s="503"/>
      <c r="F30" s="504"/>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502"/>
      <c r="B37" s="503"/>
      <c r="C37" s="503"/>
      <c r="D37" s="503"/>
      <c r="E37" s="503"/>
      <c r="F37" s="504"/>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502"/>
      <c r="B42" s="503"/>
      <c r="C42" s="503"/>
      <c r="D42" s="503"/>
      <c r="E42" s="503"/>
      <c r="F42" s="504"/>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502"/>
      <c r="B47" s="503"/>
      <c r="C47" s="503"/>
      <c r="D47" s="503"/>
      <c r="E47" s="505"/>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502"/>
      <c r="B53" s="503"/>
      <c r="C53" s="503"/>
      <c r="D53" s="503"/>
      <c r="E53" s="503"/>
      <c r="F53" s="504"/>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502"/>
      <c r="B61" s="503"/>
      <c r="C61" s="503"/>
      <c r="D61" s="503"/>
      <c r="E61" s="503"/>
      <c r="F61" s="504"/>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4"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4" ht="36" customHeight="1" thickBot="1" x14ac:dyDescent="0.3">
      <c r="A66" s="502"/>
      <c r="B66" s="503"/>
      <c r="C66" s="503"/>
      <c r="D66" s="503"/>
      <c r="E66" s="503"/>
      <c r="F66" s="504"/>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4"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4"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4"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4" ht="36" customHeight="1" thickBot="1" x14ac:dyDescent="0.3">
      <c r="A70" s="502"/>
      <c r="B70" s="503"/>
      <c r="C70" s="503"/>
      <c r="D70" s="503"/>
      <c r="E70" s="503"/>
      <c r="F70" s="504"/>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4" ht="36" customHeight="1" x14ac:dyDescent="0.25">
      <c r="A71" s="172" t="s">
        <v>36</v>
      </c>
      <c r="B71" s="173" t="s">
        <v>135</v>
      </c>
      <c r="C71" s="173" t="s">
        <v>136</v>
      </c>
      <c r="D71" s="174" t="s">
        <v>107</v>
      </c>
      <c r="E71" s="175">
        <v>3000000000</v>
      </c>
      <c r="F71" s="202" t="s">
        <v>15</v>
      </c>
      <c r="G71" s="38">
        <v>39</v>
      </c>
      <c r="H71" s="39">
        <v>34</v>
      </c>
      <c r="I71" s="40">
        <v>3</v>
      </c>
      <c r="J71" s="41">
        <v>2</v>
      </c>
      <c r="K71" s="41"/>
      <c r="L71" s="41"/>
      <c r="M71" s="42"/>
      <c r="N71" s="45">
        <f>SUM(I71:M71)</f>
        <v>5</v>
      </c>
      <c r="O71" s="38">
        <v>47</v>
      </c>
      <c r="P71" s="39">
        <v>46</v>
      </c>
      <c r="Q71" s="40"/>
      <c r="R71" s="41">
        <v>1</v>
      </c>
      <c r="S71" s="41"/>
      <c r="T71" s="41"/>
      <c r="U71" s="42"/>
      <c r="V71" s="144">
        <f>SUM(Q71:U71)</f>
        <v>1</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39</v>
      </c>
      <c r="BD71" s="100">
        <f t="shared" si="56"/>
        <v>34</v>
      </c>
      <c r="BE71" s="100">
        <f t="shared" si="44"/>
        <v>3</v>
      </c>
      <c r="BF71" s="100">
        <f t="shared" si="57"/>
        <v>2</v>
      </c>
      <c r="BG71" s="100">
        <f t="shared" si="45"/>
        <v>0</v>
      </c>
      <c r="BH71" s="100">
        <f t="shared" si="46"/>
        <v>0</v>
      </c>
      <c r="BI71" s="101">
        <f t="shared" si="47"/>
        <v>0</v>
      </c>
      <c r="BJ71" s="102">
        <f t="shared" si="48"/>
        <v>5</v>
      </c>
      <c r="BK71" s="99">
        <f t="shared" si="58"/>
        <v>47</v>
      </c>
      <c r="BL71" s="100">
        <f t="shared" si="49"/>
        <v>46</v>
      </c>
      <c r="BM71" s="100">
        <f t="shared" si="50"/>
        <v>0</v>
      </c>
      <c r="BN71" s="100">
        <f t="shared" si="51"/>
        <v>1</v>
      </c>
      <c r="BO71" s="100">
        <f t="shared" si="52"/>
        <v>0</v>
      </c>
      <c r="BP71" s="100">
        <f t="shared" si="53"/>
        <v>0</v>
      </c>
      <c r="BQ71" s="101">
        <f t="shared" si="54"/>
        <v>0</v>
      </c>
      <c r="BR71" s="102">
        <f t="shared" si="55"/>
        <v>1</v>
      </c>
      <c r="BU71" s="1"/>
      <c r="BV71" s="1"/>
    </row>
    <row r="72" spans="1:74" ht="36" customHeight="1" x14ac:dyDescent="0.25">
      <c r="A72" s="193" t="s">
        <v>36</v>
      </c>
      <c r="B72" s="185" t="s">
        <v>135</v>
      </c>
      <c r="C72" s="185" t="s">
        <v>136</v>
      </c>
      <c r="D72" s="178" t="s">
        <v>141</v>
      </c>
      <c r="E72" s="226" t="s">
        <v>212</v>
      </c>
      <c r="F72" s="199" t="s">
        <v>15</v>
      </c>
      <c r="G72" s="46">
        <f t="shared" ref="G72:G75" si="328">H72+N72</f>
        <v>0</v>
      </c>
      <c r="H72" s="91"/>
      <c r="I72" s="92"/>
      <c r="J72" s="93"/>
      <c r="K72" s="93"/>
      <c r="L72" s="93"/>
      <c r="M72" s="94"/>
      <c r="N72" s="53">
        <f t="shared" ref="N72:N75" si="329">SUM(I72:M72)</f>
        <v>0</v>
      </c>
      <c r="O72" s="46">
        <f t="shared" ref="O72:O75" si="330">P72+V72</f>
        <v>0</v>
      </c>
      <c r="P72" s="91"/>
      <c r="Q72" s="92"/>
      <c r="R72" s="93"/>
      <c r="S72" s="93"/>
      <c r="T72" s="93"/>
      <c r="U72" s="94"/>
      <c r="V72" s="145">
        <f t="shared" ref="V72:V75" si="331">SUM(Q72:U72)</f>
        <v>0</v>
      </c>
      <c r="W72" s="46">
        <v>8</v>
      </c>
      <c r="X72" s="91">
        <v>5</v>
      </c>
      <c r="Y72" s="92">
        <v>1</v>
      </c>
      <c r="Z72" s="93"/>
      <c r="AA72" s="93">
        <v>1</v>
      </c>
      <c r="AB72" s="93"/>
      <c r="AC72" s="94">
        <v>1</v>
      </c>
      <c r="AD72" s="53">
        <f t="shared" ref="AD72:AD75" si="332">SUM(Y72:AC72)</f>
        <v>3</v>
      </c>
      <c r="AE72" s="46">
        <v>14</v>
      </c>
      <c r="AF72" s="91">
        <v>13</v>
      </c>
      <c r="AG72" s="92"/>
      <c r="AH72" s="93"/>
      <c r="AI72" s="93"/>
      <c r="AJ72" s="93">
        <v>1</v>
      </c>
      <c r="AK72" s="94"/>
      <c r="AL72" s="145">
        <f t="shared" ref="AL72:AL75" si="333">SUM(AG72:AK72)</f>
        <v>1</v>
      </c>
      <c r="AM72" s="46">
        <v>8</v>
      </c>
      <c r="AN72" s="91">
        <v>7</v>
      </c>
      <c r="AO72" s="92"/>
      <c r="AP72" s="93"/>
      <c r="AQ72" s="93">
        <v>1</v>
      </c>
      <c r="AR72" s="93"/>
      <c r="AS72" s="94"/>
      <c r="AT72" s="53">
        <f>SUM(AO72:AS72)</f>
        <v>1</v>
      </c>
      <c r="AU72" s="46">
        <v>13</v>
      </c>
      <c r="AV72" s="91">
        <v>10</v>
      </c>
      <c r="AW72" s="92"/>
      <c r="AX72" s="93"/>
      <c r="AY72" s="93"/>
      <c r="AZ72" s="93">
        <v>3</v>
      </c>
      <c r="BA72" s="94"/>
      <c r="BB72" s="53">
        <f t="shared" ref="BB72:BB75" si="334">SUM(AW72:BA72)</f>
        <v>3</v>
      </c>
      <c r="BC72" s="46">
        <f t="shared" si="43"/>
        <v>16</v>
      </c>
      <c r="BD72" s="51">
        <f t="shared" si="56"/>
        <v>12</v>
      </c>
      <c r="BE72" s="51">
        <f t="shared" si="44"/>
        <v>1</v>
      </c>
      <c r="BF72" s="51">
        <f t="shared" si="57"/>
        <v>0</v>
      </c>
      <c r="BG72" s="51">
        <f t="shared" si="45"/>
        <v>2</v>
      </c>
      <c r="BH72" s="51">
        <f t="shared" si="46"/>
        <v>0</v>
      </c>
      <c r="BI72" s="52">
        <f t="shared" si="47"/>
        <v>1</v>
      </c>
      <c r="BJ72" s="53">
        <f t="shared" si="48"/>
        <v>4</v>
      </c>
      <c r="BK72" s="46">
        <f>O72+AE72+AU72</f>
        <v>27</v>
      </c>
      <c r="BL72" s="51">
        <f t="shared" si="49"/>
        <v>23</v>
      </c>
      <c r="BM72" s="51">
        <f t="shared" si="50"/>
        <v>0</v>
      </c>
      <c r="BN72" s="51">
        <f t="shared" si="51"/>
        <v>0</v>
      </c>
      <c r="BO72" s="51">
        <f t="shared" si="52"/>
        <v>0</v>
      </c>
      <c r="BP72" s="51">
        <f t="shared" si="53"/>
        <v>4</v>
      </c>
      <c r="BQ72" s="52">
        <f t="shared" si="54"/>
        <v>0</v>
      </c>
      <c r="BR72" s="53">
        <f t="shared" si="55"/>
        <v>4</v>
      </c>
      <c r="BU72" s="1"/>
      <c r="BV72" s="1"/>
    </row>
    <row r="73" spans="1:74" ht="36" customHeight="1" x14ac:dyDescent="0.25">
      <c r="A73" s="193" t="s">
        <v>36</v>
      </c>
      <c r="B73" s="185" t="s">
        <v>135</v>
      </c>
      <c r="C73" s="185" t="s">
        <v>136</v>
      </c>
      <c r="D73" s="413" t="s">
        <v>267</v>
      </c>
      <c r="E73" s="226" t="s">
        <v>212</v>
      </c>
      <c r="F73" s="199" t="s">
        <v>15</v>
      </c>
      <c r="G73" s="46"/>
      <c r="H73" s="91"/>
      <c r="I73" s="92"/>
      <c r="J73" s="93"/>
      <c r="K73" s="93"/>
      <c r="L73" s="93"/>
      <c r="M73" s="94"/>
      <c r="N73" s="53"/>
      <c r="O73" s="46"/>
      <c r="P73" s="91"/>
      <c r="Q73" s="92"/>
      <c r="R73" s="93"/>
      <c r="S73" s="93"/>
      <c r="T73" s="93"/>
      <c r="U73" s="94"/>
      <c r="V73" s="145"/>
      <c r="W73" s="46"/>
      <c r="X73" s="91"/>
      <c r="Y73" s="92"/>
      <c r="Z73" s="93"/>
      <c r="AA73" s="93"/>
      <c r="AB73" s="93"/>
      <c r="AC73" s="94"/>
      <c r="AD73" s="53"/>
      <c r="AE73" s="46"/>
      <c r="AF73" s="91"/>
      <c r="AG73" s="92"/>
      <c r="AH73" s="93"/>
      <c r="AI73" s="93"/>
      <c r="AJ73" s="93"/>
      <c r="AK73" s="94"/>
      <c r="AL73" s="145"/>
      <c r="AM73" s="46"/>
      <c r="AN73" s="91"/>
      <c r="AO73" s="92"/>
      <c r="AP73" s="93"/>
      <c r="AQ73" s="93"/>
      <c r="AR73" s="93"/>
      <c r="AS73" s="94"/>
      <c r="AT73" s="53">
        <f t="shared" ref="AT73:AT75" si="335">SUM(AO73:AS73)</f>
        <v>0</v>
      </c>
      <c r="AU73" s="46">
        <v>1</v>
      </c>
      <c r="AV73" s="91">
        <v>1</v>
      </c>
      <c r="AW73" s="92"/>
      <c r="AX73" s="93"/>
      <c r="AY73" s="93"/>
      <c r="AZ73" s="93"/>
      <c r="BA73" s="94"/>
      <c r="BB73" s="53"/>
      <c r="BC73" s="46"/>
      <c r="BD73" s="51"/>
      <c r="BE73" s="51"/>
      <c r="BF73" s="51"/>
      <c r="BG73" s="51"/>
      <c r="BH73" s="51"/>
      <c r="BI73" s="52"/>
      <c r="BJ73" s="53"/>
      <c r="BK73" s="46">
        <f>O73+AE73+AU73</f>
        <v>1</v>
      </c>
      <c r="BL73" s="51">
        <f t="shared" ref="BL73" si="336">P73+AF73+AV73</f>
        <v>1</v>
      </c>
      <c r="BM73" s="51">
        <f t="shared" ref="BM73" si="337">Q73+AG73+AW73</f>
        <v>0</v>
      </c>
      <c r="BN73" s="51"/>
      <c r="BO73" s="51"/>
      <c r="BP73" s="51"/>
      <c r="BQ73" s="52"/>
      <c r="BR73" s="53"/>
      <c r="BU73" s="1"/>
      <c r="BV73" s="1"/>
    </row>
    <row r="74" spans="1:74" ht="36" customHeight="1" x14ac:dyDescent="0.25">
      <c r="A74" s="181" t="s">
        <v>36</v>
      </c>
      <c r="B74" s="182" t="s">
        <v>135</v>
      </c>
      <c r="C74" s="182" t="s">
        <v>136</v>
      </c>
      <c r="D74" s="183" t="s">
        <v>46</v>
      </c>
      <c r="E74" s="177" t="s">
        <v>192</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v>13</v>
      </c>
      <c r="X74" s="91">
        <v>10</v>
      </c>
      <c r="Y74" s="92">
        <v>2</v>
      </c>
      <c r="Z74" s="93"/>
      <c r="AA74" s="93"/>
      <c r="AB74" s="93"/>
      <c r="AC74" s="94">
        <v>1</v>
      </c>
      <c r="AD74" s="53">
        <f t="shared" si="332"/>
        <v>3</v>
      </c>
      <c r="AE74" s="46">
        <v>15</v>
      </c>
      <c r="AF74" s="91">
        <v>14</v>
      </c>
      <c r="AG74" s="92">
        <v>1</v>
      </c>
      <c r="AH74" s="93"/>
      <c r="AI74" s="93"/>
      <c r="AJ74" s="93"/>
      <c r="AK74" s="94"/>
      <c r="AL74" s="145">
        <f t="shared" si="333"/>
        <v>1</v>
      </c>
      <c r="AM74" s="46">
        <v>11</v>
      </c>
      <c r="AN74" s="91">
        <v>10</v>
      </c>
      <c r="AO74" s="92"/>
      <c r="AP74" s="93"/>
      <c r="AQ74" s="93"/>
      <c r="AR74" s="93">
        <v>1</v>
      </c>
      <c r="AS74" s="94"/>
      <c r="AT74" s="53">
        <f t="shared" si="335"/>
        <v>1</v>
      </c>
      <c r="AU74" s="46">
        <v>15</v>
      </c>
      <c r="AV74" s="91">
        <v>13</v>
      </c>
      <c r="AW74" s="92">
        <v>1</v>
      </c>
      <c r="AX74" s="93"/>
      <c r="AY74" s="93"/>
      <c r="AZ74" s="93"/>
      <c r="BA74" s="94">
        <v>1</v>
      </c>
      <c r="BB74" s="53">
        <f t="shared" si="334"/>
        <v>2</v>
      </c>
      <c r="BC74" s="46">
        <f t="shared" si="43"/>
        <v>24</v>
      </c>
      <c r="BD74" s="51">
        <f t="shared" si="56"/>
        <v>20</v>
      </c>
      <c r="BE74" s="51">
        <f t="shared" si="44"/>
        <v>2</v>
      </c>
      <c r="BF74" s="51">
        <f t="shared" si="57"/>
        <v>0</v>
      </c>
      <c r="BG74" s="51">
        <f t="shared" si="45"/>
        <v>0</v>
      </c>
      <c r="BH74" s="51">
        <f t="shared" si="46"/>
        <v>1</v>
      </c>
      <c r="BI74" s="52">
        <f t="shared" si="47"/>
        <v>1</v>
      </c>
      <c r="BJ74" s="53">
        <f t="shared" si="48"/>
        <v>4</v>
      </c>
      <c r="BK74" s="46">
        <f t="shared" si="58"/>
        <v>30</v>
      </c>
      <c r="BL74" s="51">
        <f t="shared" si="49"/>
        <v>27</v>
      </c>
      <c r="BM74" s="51">
        <f t="shared" si="50"/>
        <v>2</v>
      </c>
      <c r="BN74" s="51">
        <f t="shared" si="51"/>
        <v>0</v>
      </c>
      <c r="BO74" s="51">
        <f t="shared" si="52"/>
        <v>0</v>
      </c>
      <c r="BP74" s="51">
        <f t="shared" si="53"/>
        <v>0</v>
      </c>
      <c r="BQ74" s="52">
        <f t="shared" si="54"/>
        <v>1</v>
      </c>
      <c r="BR74" s="53">
        <f t="shared" si="55"/>
        <v>3</v>
      </c>
      <c r="BU74" s="1"/>
      <c r="BV74" s="1"/>
    </row>
    <row r="75" spans="1:74" ht="36" customHeight="1" thickBot="1" x14ac:dyDescent="0.3">
      <c r="A75" s="181" t="s">
        <v>36</v>
      </c>
      <c r="B75" s="182" t="s">
        <v>135</v>
      </c>
      <c r="C75" s="182" t="s">
        <v>136</v>
      </c>
      <c r="D75" s="201" t="s">
        <v>139</v>
      </c>
      <c r="E75" s="195" t="s">
        <v>193</v>
      </c>
      <c r="F75" s="200" t="s">
        <v>15</v>
      </c>
      <c r="G75" s="46">
        <f t="shared" si="328"/>
        <v>0</v>
      </c>
      <c r="H75" s="91"/>
      <c r="I75" s="92"/>
      <c r="J75" s="93"/>
      <c r="K75" s="93"/>
      <c r="L75" s="93"/>
      <c r="M75" s="94"/>
      <c r="N75" s="53">
        <f t="shared" si="329"/>
        <v>0</v>
      </c>
      <c r="O75" s="46">
        <f t="shared" si="330"/>
        <v>0</v>
      </c>
      <c r="P75" s="91"/>
      <c r="Q75" s="92"/>
      <c r="R75" s="93"/>
      <c r="S75" s="93"/>
      <c r="T75" s="93"/>
      <c r="U75" s="94"/>
      <c r="V75" s="145">
        <f t="shared" si="331"/>
        <v>0</v>
      </c>
      <c r="W75" s="46">
        <v>10</v>
      </c>
      <c r="X75" s="91">
        <v>8</v>
      </c>
      <c r="Y75" s="92">
        <v>2</v>
      </c>
      <c r="Z75" s="93"/>
      <c r="AA75" s="93"/>
      <c r="AB75" s="93"/>
      <c r="AC75" s="94"/>
      <c r="AD75" s="53">
        <f t="shared" si="332"/>
        <v>2</v>
      </c>
      <c r="AE75" s="46">
        <v>7</v>
      </c>
      <c r="AF75" s="91">
        <v>6</v>
      </c>
      <c r="AG75" s="92"/>
      <c r="AH75" s="93"/>
      <c r="AI75" s="93">
        <v>1</v>
      </c>
      <c r="AJ75" s="93"/>
      <c r="AK75" s="94"/>
      <c r="AL75" s="145">
        <f t="shared" si="333"/>
        <v>1</v>
      </c>
      <c r="AM75" s="46">
        <v>12</v>
      </c>
      <c r="AN75" s="91">
        <v>9</v>
      </c>
      <c r="AO75" s="92">
        <v>1</v>
      </c>
      <c r="AP75" s="93">
        <v>1</v>
      </c>
      <c r="AQ75" s="93">
        <v>1</v>
      </c>
      <c r="AR75" s="93"/>
      <c r="AS75" s="94"/>
      <c r="AT75" s="53">
        <f t="shared" si="335"/>
        <v>3</v>
      </c>
      <c r="AU75" s="46">
        <v>2</v>
      </c>
      <c r="AV75" s="91">
        <v>2</v>
      </c>
      <c r="AW75" s="92"/>
      <c r="AX75" s="93"/>
      <c r="AY75" s="93"/>
      <c r="AZ75" s="93"/>
      <c r="BA75" s="94"/>
      <c r="BB75" s="53">
        <f t="shared" si="334"/>
        <v>0</v>
      </c>
      <c r="BC75" s="90">
        <f t="shared" si="43"/>
        <v>22</v>
      </c>
      <c r="BD75" s="95">
        <f t="shared" si="56"/>
        <v>17</v>
      </c>
      <c r="BE75" s="95">
        <f t="shared" si="44"/>
        <v>3</v>
      </c>
      <c r="BF75" s="95">
        <f t="shared" si="57"/>
        <v>1</v>
      </c>
      <c r="BG75" s="95">
        <f t="shared" si="45"/>
        <v>1</v>
      </c>
      <c r="BH75" s="95">
        <f t="shared" si="46"/>
        <v>0</v>
      </c>
      <c r="BI75" s="96">
        <f t="shared" si="47"/>
        <v>0</v>
      </c>
      <c r="BJ75" s="97">
        <f t="shared" si="48"/>
        <v>5</v>
      </c>
      <c r="BK75" s="90">
        <f t="shared" si="58"/>
        <v>9</v>
      </c>
      <c r="BL75" s="95">
        <f t="shared" si="49"/>
        <v>8</v>
      </c>
      <c r="BM75" s="95">
        <f t="shared" si="50"/>
        <v>0</v>
      </c>
      <c r="BN75" s="95">
        <f t="shared" si="51"/>
        <v>0</v>
      </c>
      <c r="BO75" s="95">
        <f t="shared" si="52"/>
        <v>1</v>
      </c>
      <c r="BP75" s="95">
        <f t="shared" si="53"/>
        <v>0</v>
      </c>
      <c r="BQ75" s="96">
        <f t="shared" si="54"/>
        <v>0</v>
      </c>
      <c r="BR75" s="97">
        <f t="shared" si="55"/>
        <v>1</v>
      </c>
      <c r="BU75" s="1"/>
      <c r="BV75" s="1"/>
    </row>
    <row r="76" spans="1:74" ht="36" customHeight="1" thickBot="1" x14ac:dyDescent="0.3">
      <c r="A76" s="502"/>
      <c r="B76" s="503"/>
      <c r="C76" s="503"/>
      <c r="D76" s="503"/>
      <c r="E76" s="503"/>
      <c r="F76" s="504"/>
      <c r="G76" s="103">
        <v>39</v>
      </c>
      <c r="H76" s="146">
        <f t="shared" ref="H76:M76" si="338">SUM(H71:H75)</f>
        <v>34</v>
      </c>
      <c r="I76" s="147">
        <f t="shared" si="338"/>
        <v>3</v>
      </c>
      <c r="J76" s="148">
        <f t="shared" si="338"/>
        <v>2</v>
      </c>
      <c r="K76" s="148">
        <f t="shared" si="338"/>
        <v>0</v>
      </c>
      <c r="L76" s="148">
        <f t="shared" si="338"/>
        <v>0</v>
      </c>
      <c r="M76" s="146">
        <f t="shared" si="338"/>
        <v>0</v>
      </c>
      <c r="N76" s="98">
        <f>SUM(I76:M76)</f>
        <v>5</v>
      </c>
      <c r="O76" s="103">
        <v>47</v>
      </c>
      <c r="P76" s="146">
        <f t="shared" ref="P76:U76" si="339">SUM(P71:P75)</f>
        <v>46</v>
      </c>
      <c r="Q76" s="147">
        <f t="shared" si="339"/>
        <v>0</v>
      </c>
      <c r="R76" s="148">
        <f t="shared" si="339"/>
        <v>1</v>
      </c>
      <c r="S76" s="148">
        <f t="shared" si="339"/>
        <v>0</v>
      </c>
      <c r="T76" s="148">
        <f t="shared" si="339"/>
        <v>0</v>
      </c>
      <c r="U76" s="146">
        <f t="shared" si="339"/>
        <v>0</v>
      </c>
      <c r="V76" s="149">
        <f>SUM(Q76:U76)</f>
        <v>1</v>
      </c>
      <c r="W76" s="103">
        <v>31</v>
      </c>
      <c r="X76" s="146">
        <f t="shared" ref="X76:AC76" si="340">SUM(X71:X75)</f>
        <v>23</v>
      </c>
      <c r="Y76" s="147">
        <f t="shared" si="340"/>
        <v>5</v>
      </c>
      <c r="Z76" s="148">
        <f t="shared" si="340"/>
        <v>0</v>
      </c>
      <c r="AA76" s="148">
        <f t="shared" si="340"/>
        <v>1</v>
      </c>
      <c r="AB76" s="148">
        <f t="shared" si="340"/>
        <v>0</v>
      </c>
      <c r="AC76" s="146">
        <f t="shared" si="340"/>
        <v>2</v>
      </c>
      <c r="AD76" s="98">
        <f>SUM(Y76:AC76)</f>
        <v>8</v>
      </c>
      <c r="AE76" s="103">
        <f>AF76+AL76</f>
        <v>36</v>
      </c>
      <c r="AF76" s="146">
        <f t="shared" ref="AF76:AK76" si="341">SUM(AF71:AF75)</f>
        <v>33</v>
      </c>
      <c r="AG76" s="147">
        <f t="shared" si="341"/>
        <v>1</v>
      </c>
      <c r="AH76" s="148">
        <f t="shared" si="341"/>
        <v>0</v>
      </c>
      <c r="AI76" s="148">
        <f t="shared" si="341"/>
        <v>1</v>
      </c>
      <c r="AJ76" s="148">
        <f t="shared" si="341"/>
        <v>1</v>
      </c>
      <c r="AK76" s="146">
        <f t="shared" si="341"/>
        <v>0</v>
      </c>
      <c r="AL76" s="149">
        <f>SUM(AG76:AK76)</f>
        <v>3</v>
      </c>
      <c r="AM76" s="103">
        <f>AN76+AT76</f>
        <v>31</v>
      </c>
      <c r="AN76" s="146">
        <f t="shared" ref="AN76:AS76" si="342">SUM(AN71:AN75)</f>
        <v>26</v>
      </c>
      <c r="AO76" s="147">
        <f t="shared" si="342"/>
        <v>1</v>
      </c>
      <c r="AP76" s="148">
        <f t="shared" si="342"/>
        <v>1</v>
      </c>
      <c r="AQ76" s="148">
        <f t="shared" si="342"/>
        <v>2</v>
      </c>
      <c r="AR76" s="148">
        <f t="shared" si="342"/>
        <v>1</v>
      </c>
      <c r="AS76" s="146">
        <f t="shared" si="342"/>
        <v>0</v>
      </c>
      <c r="AT76" s="149">
        <f>SUM(AO76:AS76)</f>
        <v>5</v>
      </c>
      <c r="AU76" s="103">
        <f>AV76+BB76</f>
        <v>31</v>
      </c>
      <c r="AV76" s="146">
        <f t="shared" ref="AV76:BA76" si="343">SUM(AV71:AV75)</f>
        <v>26</v>
      </c>
      <c r="AW76" s="147">
        <f t="shared" si="343"/>
        <v>1</v>
      </c>
      <c r="AX76" s="148">
        <f t="shared" si="343"/>
        <v>0</v>
      </c>
      <c r="AY76" s="148">
        <f t="shared" si="343"/>
        <v>0</v>
      </c>
      <c r="AZ76" s="148">
        <f t="shared" si="343"/>
        <v>3</v>
      </c>
      <c r="BA76" s="146">
        <f t="shared" si="343"/>
        <v>1</v>
      </c>
      <c r="BB76" s="98">
        <f>SUM(AW76:BA76)</f>
        <v>5</v>
      </c>
      <c r="BC76" s="103">
        <f t="shared" si="43"/>
        <v>101</v>
      </c>
      <c r="BD76" s="104">
        <f t="shared" si="56"/>
        <v>83</v>
      </c>
      <c r="BE76" s="104">
        <f t="shared" si="44"/>
        <v>9</v>
      </c>
      <c r="BF76" s="104">
        <f t="shared" si="57"/>
        <v>3</v>
      </c>
      <c r="BG76" s="104">
        <f t="shared" si="45"/>
        <v>3</v>
      </c>
      <c r="BH76" s="104">
        <f t="shared" si="46"/>
        <v>1</v>
      </c>
      <c r="BI76" s="105">
        <f t="shared" si="47"/>
        <v>2</v>
      </c>
      <c r="BJ76" s="98">
        <f t="shared" si="48"/>
        <v>18</v>
      </c>
      <c r="BK76" s="103">
        <f t="shared" si="58"/>
        <v>114</v>
      </c>
      <c r="BL76" s="104">
        <f t="shared" si="49"/>
        <v>105</v>
      </c>
      <c r="BM76" s="104">
        <f t="shared" si="50"/>
        <v>2</v>
      </c>
      <c r="BN76" s="104">
        <f t="shared" si="51"/>
        <v>1</v>
      </c>
      <c r="BO76" s="104">
        <f t="shared" si="52"/>
        <v>1</v>
      </c>
      <c r="BP76" s="104">
        <f t="shared" si="53"/>
        <v>4</v>
      </c>
      <c r="BQ76" s="105">
        <f t="shared" si="54"/>
        <v>1</v>
      </c>
      <c r="BR76" s="98">
        <f t="shared" si="55"/>
        <v>9</v>
      </c>
      <c r="BU76" s="1"/>
      <c r="BV76" s="1"/>
    </row>
    <row r="77" spans="1:74" ht="36" customHeight="1" x14ac:dyDescent="0.25">
      <c r="A77" s="172" t="s">
        <v>36</v>
      </c>
      <c r="B77" s="173" t="s">
        <v>142</v>
      </c>
      <c r="C77" s="173" t="s">
        <v>143</v>
      </c>
      <c r="D77" s="174" t="s">
        <v>107</v>
      </c>
      <c r="E77" s="175">
        <v>3000000000</v>
      </c>
      <c r="F77" s="202" t="s">
        <v>15</v>
      </c>
      <c r="G77" s="38">
        <f>H77+N77</f>
        <v>0</v>
      </c>
      <c r="H77" s="39"/>
      <c r="I77" s="40"/>
      <c r="J77" s="41"/>
      <c r="K77" s="41"/>
      <c r="L77" s="41"/>
      <c r="M77" s="42"/>
      <c r="N77" s="45">
        <f>SUM(I77:M77)</f>
        <v>0</v>
      </c>
      <c r="O77" s="38">
        <f>P77+V77</f>
        <v>0</v>
      </c>
      <c r="P77" s="39"/>
      <c r="Q77" s="40"/>
      <c r="R77" s="41"/>
      <c r="S77" s="41"/>
      <c r="T77" s="41"/>
      <c r="U77" s="42"/>
      <c r="V77" s="144">
        <f>SUM(Q77:U77)</f>
        <v>0</v>
      </c>
      <c r="W77" s="38">
        <f>X77+AD77</f>
        <v>0</v>
      </c>
      <c r="X77" s="39"/>
      <c r="Y77" s="40"/>
      <c r="Z77" s="41"/>
      <c r="AA77" s="41"/>
      <c r="AB77" s="41"/>
      <c r="AC77" s="42"/>
      <c r="AD77" s="45">
        <f>SUM(Y77:AC77)</f>
        <v>0</v>
      </c>
      <c r="AE77" s="38">
        <f>AF77+AL77</f>
        <v>0</v>
      </c>
      <c r="AF77" s="39"/>
      <c r="AG77" s="40"/>
      <c r="AH77" s="41"/>
      <c r="AI77" s="41"/>
      <c r="AJ77" s="41"/>
      <c r="AK77" s="42"/>
      <c r="AL77" s="144">
        <f>SUM(AG77:AK77)</f>
        <v>0</v>
      </c>
      <c r="AM77" s="38">
        <f>AN77+AT77</f>
        <v>0</v>
      </c>
      <c r="AN77" s="39"/>
      <c r="AO77" s="40"/>
      <c r="AP77" s="41"/>
      <c r="AQ77" s="41"/>
      <c r="AR77" s="41"/>
      <c r="AS77" s="42"/>
      <c r="AT77" s="45">
        <f>SUM(AO77:AS77)</f>
        <v>0</v>
      </c>
      <c r="AU77" s="38">
        <f>AV77+BB77</f>
        <v>0</v>
      </c>
      <c r="AV77" s="39"/>
      <c r="AW77" s="40"/>
      <c r="AX77" s="41"/>
      <c r="AY77" s="41"/>
      <c r="AZ77" s="41"/>
      <c r="BA77" s="42"/>
      <c r="BB77" s="45">
        <f>SUM(AW77:BA77)</f>
        <v>0</v>
      </c>
      <c r="BC77" s="99">
        <f t="shared" ref="BC77" si="344">G77+W77+AM77</f>
        <v>0</v>
      </c>
      <c r="BD77" s="100">
        <f t="shared" ref="BD77" si="345">H77+X77+AN77</f>
        <v>0</v>
      </c>
      <c r="BE77" s="100">
        <f t="shared" ref="BE77" si="346">I77+Y77+AO77</f>
        <v>0</v>
      </c>
      <c r="BF77" s="100">
        <f t="shared" ref="BF77" si="347">J77+Z77+AP77</f>
        <v>0</v>
      </c>
      <c r="BG77" s="100">
        <f t="shared" ref="BG77" si="348">K77+AA77+AQ77</f>
        <v>0</v>
      </c>
      <c r="BH77" s="100">
        <f t="shared" ref="BH77" si="349">L77+AB77+AR77</f>
        <v>0</v>
      </c>
      <c r="BI77" s="101">
        <f t="shared" ref="BI77" si="350">M77+AC77+AS77</f>
        <v>0</v>
      </c>
      <c r="BJ77" s="102">
        <f t="shared" ref="BJ77" si="351">N77+AD77+AT77</f>
        <v>0</v>
      </c>
      <c r="BK77" s="99">
        <f t="shared" ref="BK77" si="352">O77+AE77+AU77</f>
        <v>0</v>
      </c>
      <c r="BL77" s="100">
        <f t="shared" ref="BL77" si="353">P77+AF77+AV77</f>
        <v>0</v>
      </c>
      <c r="BM77" s="100">
        <f t="shared" ref="BM77" si="354">Q77+AG77+AW77</f>
        <v>0</v>
      </c>
      <c r="BN77" s="100">
        <f t="shared" ref="BN77" si="355">R77+AH77+AX77</f>
        <v>0</v>
      </c>
      <c r="BO77" s="100">
        <f t="shared" ref="BO77" si="356">S77+AI77+AY77</f>
        <v>0</v>
      </c>
      <c r="BP77" s="100">
        <f t="shared" ref="BP77" si="357">T77+AJ77+AZ77</f>
        <v>0</v>
      </c>
      <c r="BQ77" s="101">
        <f t="shared" ref="BQ77" si="358">U77+AK77+BA77</f>
        <v>0</v>
      </c>
      <c r="BR77" s="102">
        <f t="shared" ref="BR77" si="359">V77+AL77+BB77</f>
        <v>0</v>
      </c>
      <c r="BU77" s="1"/>
      <c r="BV77" s="1"/>
    </row>
    <row r="78" spans="1:74" ht="36" customHeight="1" x14ac:dyDescent="0.25">
      <c r="A78" s="193" t="s">
        <v>36</v>
      </c>
      <c r="B78" s="185" t="s">
        <v>142</v>
      </c>
      <c r="C78" s="185" t="s">
        <v>143</v>
      </c>
      <c r="D78" s="178" t="s">
        <v>150</v>
      </c>
      <c r="E78" s="221" t="s">
        <v>210</v>
      </c>
      <c r="F78" s="199" t="s">
        <v>15</v>
      </c>
      <c r="G78" s="46">
        <f t="shared" ref="G78:G79" si="360">H78+N78</f>
        <v>0</v>
      </c>
      <c r="H78" s="91"/>
      <c r="I78" s="92"/>
      <c r="J78" s="93"/>
      <c r="K78" s="93"/>
      <c r="L78" s="93"/>
      <c r="M78" s="94"/>
      <c r="N78" s="53">
        <f t="shared" ref="N78:N79" si="361">SUM(I78:M78)</f>
        <v>0</v>
      </c>
      <c r="O78" s="46">
        <f t="shared" ref="O78:O79" si="362">P78+V78</f>
        <v>0</v>
      </c>
      <c r="P78" s="91"/>
      <c r="Q78" s="92"/>
      <c r="R78" s="93"/>
      <c r="S78" s="93"/>
      <c r="T78" s="93"/>
      <c r="U78" s="94"/>
      <c r="V78" s="145">
        <f t="shared" ref="V78:V79" si="363">SUM(Q78:U78)</f>
        <v>0</v>
      </c>
      <c r="W78" s="46">
        <f t="shared" ref="W78:W79" si="364">X78+AD78</f>
        <v>0</v>
      </c>
      <c r="X78" s="91"/>
      <c r="Y78" s="92"/>
      <c r="Z78" s="93"/>
      <c r="AA78" s="93"/>
      <c r="AB78" s="93"/>
      <c r="AC78" s="94"/>
      <c r="AD78" s="53">
        <f t="shared" ref="AD78:AD79" si="365">SUM(Y78:AC78)</f>
        <v>0</v>
      </c>
      <c r="AE78" s="46">
        <f t="shared" ref="AE78:AE79" si="366">AF78+AL78</f>
        <v>0</v>
      </c>
      <c r="AF78" s="91"/>
      <c r="AG78" s="92"/>
      <c r="AH78" s="93"/>
      <c r="AI78" s="93"/>
      <c r="AJ78" s="93"/>
      <c r="AK78" s="94"/>
      <c r="AL78" s="145">
        <f t="shared" ref="AL78:AL79" si="367">SUM(AG78:AK78)</f>
        <v>0</v>
      </c>
      <c r="AM78" s="46">
        <f t="shared" ref="AM78:AM79" si="368">AN78+AT78</f>
        <v>0</v>
      </c>
      <c r="AN78" s="91"/>
      <c r="AO78" s="92"/>
      <c r="AP78" s="93"/>
      <c r="AQ78" s="93"/>
      <c r="AR78" s="93"/>
      <c r="AS78" s="94"/>
      <c r="AT78" s="53">
        <f t="shared" ref="AT78:AT79" si="369">SUM(AO78:AS78)</f>
        <v>0</v>
      </c>
      <c r="AU78" s="46">
        <f t="shared" ref="AU78:AU79" si="370">AV78+BB78</f>
        <v>0</v>
      </c>
      <c r="AV78" s="91"/>
      <c r="AW78" s="92"/>
      <c r="AX78" s="93"/>
      <c r="AY78" s="93"/>
      <c r="AZ78" s="93"/>
      <c r="BA78" s="94"/>
      <c r="BB78" s="53">
        <f t="shared" ref="BB78:BB79" si="371">SUM(AW78:BA78)</f>
        <v>0</v>
      </c>
      <c r="BC78" s="46">
        <f t="shared" si="43"/>
        <v>0</v>
      </c>
      <c r="BD78" s="51">
        <f t="shared" si="56"/>
        <v>0</v>
      </c>
      <c r="BE78" s="51">
        <f t="shared" si="44"/>
        <v>0</v>
      </c>
      <c r="BF78" s="51">
        <f t="shared" si="57"/>
        <v>0</v>
      </c>
      <c r="BG78" s="51">
        <f t="shared" si="45"/>
        <v>0</v>
      </c>
      <c r="BH78" s="51">
        <f t="shared" si="46"/>
        <v>0</v>
      </c>
      <c r="BI78" s="52">
        <f t="shared" si="47"/>
        <v>0</v>
      </c>
      <c r="BJ78" s="53">
        <f t="shared" si="48"/>
        <v>0</v>
      </c>
      <c r="BK78" s="46">
        <f t="shared" si="58"/>
        <v>0</v>
      </c>
      <c r="BL78" s="51">
        <f t="shared" si="49"/>
        <v>0</v>
      </c>
      <c r="BM78" s="51">
        <f t="shared" si="50"/>
        <v>0</v>
      </c>
      <c r="BN78" s="51">
        <f t="shared" si="51"/>
        <v>0</v>
      </c>
      <c r="BO78" s="51">
        <f t="shared" si="52"/>
        <v>0</v>
      </c>
      <c r="BP78" s="51">
        <f t="shared" si="53"/>
        <v>0</v>
      </c>
      <c r="BQ78" s="52">
        <f t="shared" si="54"/>
        <v>0</v>
      </c>
      <c r="BR78" s="53">
        <f t="shared" si="55"/>
        <v>0</v>
      </c>
      <c r="BU78" s="1"/>
      <c r="BV78" s="1"/>
    </row>
    <row r="79" spans="1:74" ht="36" customHeight="1" thickBot="1" x14ac:dyDescent="0.3">
      <c r="A79" s="203" t="s">
        <v>36</v>
      </c>
      <c r="B79" s="195" t="s">
        <v>142</v>
      </c>
      <c r="C79" s="195" t="s">
        <v>143</v>
      </c>
      <c r="D79" s="201" t="s">
        <v>139</v>
      </c>
      <c r="E79" s="195" t="s">
        <v>193</v>
      </c>
      <c r="F79" s="204" t="s">
        <v>15</v>
      </c>
      <c r="G79" s="46">
        <f t="shared" si="360"/>
        <v>0</v>
      </c>
      <c r="H79" s="91"/>
      <c r="I79" s="92"/>
      <c r="J79" s="93"/>
      <c r="K79" s="93"/>
      <c r="L79" s="93"/>
      <c r="M79" s="94"/>
      <c r="N79" s="53">
        <f t="shared" si="361"/>
        <v>0</v>
      </c>
      <c r="O79" s="46">
        <f t="shared" si="362"/>
        <v>0</v>
      </c>
      <c r="P79" s="91"/>
      <c r="Q79" s="92"/>
      <c r="R79" s="93"/>
      <c r="S79" s="93"/>
      <c r="T79" s="93"/>
      <c r="U79" s="94"/>
      <c r="V79" s="145">
        <f t="shared" si="363"/>
        <v>0</v>
      </c>
      <c r="W79" s="46">
        <f t="shared" si="364"/>
        <v>0</v>
      </c>
      <c r="X79" s="91"/>
      <c r="Y79" s="92"/>
      <c r="Z79" s="93"/>
      <c r="AA79" s="93"/>
      <c r="AB79" s="93"/>
      <c r="AC79" s="94"/>
      <c r="AD79" s="53">
        <f t="shared" si="365"/>
        <v>0</v>
      </c>
      <c r="AE79" s="46">
        <f t="shared" si="366"/>
        <v>0</v>
      </c>
      <c r="AF79" s="91"/>
      <c r="AG79" s="92"/>
      <c r="AH79" s="93"/>
      <c r="AI79" s="93"/>
      <c r="AJ79" s="93"/>
      <c r="AK79" s="94"/>
      <c r="AL79" s="145">
        <f t="shared" si="367"/>
        <v>0</v>
      </c>
      <c r="AM79" s="46">
        <f t="shared" si="368"/>
        <v>0</v>
      </c>
      <c r="AN79" s="91"/>
      <c r="AO79" s="92"/>
      <c r="AP79" s="93"/>
      <c r="AQ79" s="93"/>
      <c r="AR79" s="93"/>
      <c r="AS79" s="94"/>
      <c r="AT79" s="53">
        <f t="shared" si="369"/>
        <v>0</v>
      </c>
      <c r="AU79" s="46">
        <f t="shared" si="370"/>
        <v>0</v>
      </c>
      <c r="AV79" s="91"/>
      <c r="AW79" s="92"/>
      <c r="AX79" s="93"/>
      <c r="AY79" s="93"/>
      <c r="AZ79" s="93"/>
      <c r="BA79" s="94"/>
      <c r="BB79" s="53">
        <f t="shared" si="371"/>
        <v>0</v>
      </c>
      <c r="BC79" s="90">
        <f t="shared" si="43"/>
        <v>0</v>
      </c>
      <c r="BD79" s="95">
        <f t="shared" si="56"/>
        <v>0</v>
      </c>
      <c r="BE79" s="95">
        <f t="shared" si="44"/>
        <v>0</v>
      </c>
      <c r="BF79" s="95">
        <f t="shared" si="57"/>
        <v>0</v>
      </c>
      <c r="BG79" s="95">
        <f t="shared" si="45"/>
        <v>0</v>
      </c>
      <c r="BH79" s="95">
        <f t="shared" si="46"/>
        <v>0</v>
      </c>
      <c r="BI79" s="96">
        <f t="shared" si="47"/>
        <v>0</v>
      </c>
      <c r="BJ79" s="97">
        <f t="shared" si="48"/>
        <v>0</v>
      </c>
      <c r="BK79" s="90">
        <f t="shared" si="58"/>
        <v>0</v>
      </c>
      <c r="BL79" s="95">
        <f t="shared" si="49"/>
        <v>0</v>
      </c>
      <c r="BM79" s="95">
        <f t="shared" si="50"/>
        <v>0</v>
      </c>
      <c r="BN79" s="95">
        <f t="shared" si="51"/>
        <v>0</v>
      </c>
      <c r="BO79" s="95">
        <f t="shared" si="52"/>
        <v>0</v>
      </c>
      <c r="BP79" s="95">
        <f t="shared" si="53"/>
        <v>0</v>
      </c>
      <c r="BQ79" s="96">
        <f t="shared" si="54"/>
        <v>0</v>
      </c>
      <c r="BR79" s="97">
        <f t="shared" si="55"/>
        <v>0</v>
      </c>
      <c r="BU79" s="1"/>
    </row>
    <row r="80" spans="1:74" ht="36" customHeight="1" thickBot="1" x14ac:dyDescent="0.3">
      <c r="A80" s="502"/>
      <c r="B80" s="503"/>
      <c r="C80" s="503"/>
      <c r="D80" s="503"/>
      <c r="E80" s="503"/>
      <c r="F80" s="504"/>
      <c r="G80" s="103">
        <f>H80+N80</f>
        <v>0</v>
      </c>
      <c r="H80" s="146">
        <f t="shared" ref="H80:M80" si="372">SUM(H77:H79)</f>
        <v>0</v>
      </c>
      <c r="I80" s="147">
        <f t="shared" si="372"/>
        <v>0</v>
      </c>
      <c r="J80" s="148">
        <f t="shared" si="372"/>
        <v>0</v>
      </c>
      <c r="K80" s="148">
        <f t="shared" si="372"/>
        <v>0</v>
      </c>
      <c r="L80" s="148">
        <f t="shared" si="372"/>
        <v>0</v>
      </c>
      <c r="M80" s="146">
        <f t="shared" si="372"/>
        <v>0</v>
      </c>
      <c r="N80" s="98">
        <f>SUM(I80:M80)</f>
        <v>0</v>
      </c>
      <c r="O80" s="103">
        <f>P80+V80</f>
        <v>0</v>
      </c>
      <c r="P80" s="146">
        <f t="shared" ref="P80:U80" si="373">SUM(P77:P79)</f>
        <v>0</v>
      </c>
      <c r="Q80" s="147">
        <f t="shared" si="373"/>
        <v>0</v>
      </c>
      <c r="R80" s="148">
        <f t="shared" si="373"/>
        <v>0</v>
      </c>
      <c r="S80" s="148">
        <f t="shared" si="373"/>
        <v>0</v>
      </c>
      <c r="T80" s="148">
        <f t="shared" si="373"/>
        <v>0</v>
      </c>
      <c r="U80" s="146">
        <f t="shared" si="373"/>
        <v>0</v>
      </c>
      <c r="V80" s="149">
        <f>SUM(Q80:U80)</f>
        <v>0</v>
      </c>
      <c r="W80" s="103">
        <f>X80+AD80</f>
        <v>0</v>
      </c>
      <c r="X80" s="146">
        <f t="shared" ref="X80:AC80" si="374">SUM(X77:X79)</f>
        <v>0</v>
      </c>
      <c r="Y80" s="147">
        <f t="shared" si="374"/>
        <v>0</v>
      </c>
      <c r="Z80" s="148">
        <f t="shared" si="374"/>
        <v>0</v>
      </c>
      <c r="AA80" s="148">
        <f t="shared" si="374"/>
        <v>0</v>
      </c>
      <c r="AB80" s="148">
        <f t="shared" si="374"/>
        <v>0</v>
      </c>
      <c r="AC80" s="146">
        <f t="shared" si="374"/>
        <v>0</v>
      </c>
      <c r="AD80" s="98">
        <f>SUM(Y80:AC80)</f>
        <v>0</v>
      </c>
      <c r="AE80" s="103">
        <f>AF80+AL80</f>
        <v>0</v>
      </c>
      <c r="AF80" s="146">
        <f t="shared" ref="AF80:AK80" si="375">SUM(AF77:AF79)</f>
        <v>0</v>
      </c>
      <c r="AG80" s="147">
        <f t="shared" si="375"/>
        <v>0</v>
      </c>
      <c r="AH80" s="148">
        <f t="shared" si="375"/>
        <v>0</v>
      </c>
      <c r="AI80" s="148">
        <f t="shared" si="375"/>
        <v>0</v>
      </c>
      <c r="AJ80" s="148">
        <f t="shared" si="375"/>
        <v>0</v>
      </c>
      <c r="AK80" s="146">
        <f t="shared" si="375"/>
        <v>0</v>
      </c>
      <c r="AL80" s="149">
        <f>SUM(AG80:AK80)</f>
        <v>0</v>
      </c>
      <c r="AM80" s="103">
        <f>AN80+AT80</f>
        <v>0</v>
      </c>
      <c r="AN80" s="146">
        <f t="shared" ref="AN80:AS80" si="376">SUM(AN77:AN79)</f>
        <v>0</v>
      </c>
      <c r="AO80" s="147">
        <f t="shared" si="376"/>
        <v>0</v>
      </c>
      <c r="AP80" s="148">
        <f t="shared" si="376"/>
        <v>0</v>
      </c>
      <c r="AQ80" s="148">
        <f t="shared" si="376"/>
        <v>0</v>
      </c>
      <c r="AR80" s="148">
        <f t="shared" si="376"/>
        <v>0</v>
      </c>
      <c r="AS80" s="146">
        <f t="shared" si="376"/>
        <v>0</v>
      </c>
      <c r="AT80" s="149">
        <f>SUM(AO80:AS80)</f>
        <v>0</v>
      </c>
      <c r="AU80" s="103">
        <f>AV80+BB80</f>
        <v>0</v>
      </c>
      <c r="AV80" s="146">
        <f t="shared" ref="AV80:BA80" si="377">SUM(AV77:AV79)</f>
        <v>0</v>
      </c>
      <c r="AW80" s="147">
        <f t="shared" si="377"/>
        <v>0</v>
      </c>
      <c r="AX80" s="148">
        <f t="shared" si="377"/>
        <v>0</v>
      </c>
      <c r="AY80" s="148">
        <f t="shared" si="377"/>
        <v>0</v>
      </c>
      <c r="AZ80" s="148">
        <f t="shared" si="377"/>
        <v>0</v>
      </c>
      <c r="BA80" s="146">
        <f t="shared" si="377"/>
        <v>0</v>
      </c>
      <c r="BB80" s="98">
        <f>SUM(AW80:BA80)</f>
        <v>0</v>
      </c>
      <c r="BC80" s="103">
        <f t="shared" si="43"/>
        <v>0</v>
      </c>
      <c r="BD80" s="104">
        <f t="shared" si="56"/>
        <v>0</v>
      </c>
      <c r="BE80" s="104">
        <f t="shared" si="44"/>
        <v>0</v>
      </c>
      <c r="BF80" s="104">
        <f t="shared" si="57"/>
        <v>0</v>
      </c>
      <c r="BG80" s="104">
        <f t="shared" si="45"/>
        <v>0</v>
      </c>
      <c r="BH80" s="104">
        <f t="shared" si="46"/>
        <v>0</v>
      </c>
      <c r="BI80" s="105">
        <f t="shared" si="47"/>
        <v>0</v>
      </c>
      <c r="BJ80" s="98">
        <f t="shared" si="48"/>
        <v>0</v>
      </c>
      <c r="BK80" s="103">
        <f t="shared" si="58"/>
        <v>0</v>
      </c>
      <c r="BL80" s="104">
        <f t="shared" si="49"/>
        <v>0</v>
      </c>
      <c r="BM80" s="104">
        <f t="shared" si="50"/>
        <v>0</v>
      </c>
      <c r="BN80" s="104">
        <f t="shared" si="51"/>
        <v>0</v>
      </c>
      <c r="BO80" s="104">
        <f t="shared" si="52"/>
        <v>0</v>
      </c>
      <c r="BP80" s="104">
        <f t="shared" si="53"/>
        <v>0</v>
      </c>
      <c r="BQ80" s="105">
        <f t="shared" si="54"/>
        <v>0</v>
      </c>
      <c r="BR80" s="98">
        <f t="shared" si="55"/>
        <v>0</v>
      </c>
      <c r="BU80" s="1"/>
    </row>
    <row r="81" spans="1:77" ht="36" customHeight="1" x14ac:dyDescent="0.25">
      <c r="A81" s="172" t="s">
        <v>36</v>
      </c>
      <c r="B81" s="173" t="s">
        <v>144</v>
      </c>
      <c r="C81" s="173" t="s">
        <v>145</v>
      </c>
      <c r="D81" s="174" t="s">
        <v>107</v>
      </c>
      <c r="E81" s="175">
        <v>3000000000</v>
      </c>
      <c r="F81" s="202" t="s">
        <v>15</v>
      </c>
      <c r="G81" s="38">
        <f>H81+N81</f>
        <v>0</v>
      </c>
      <c r="H81" s="39"/>
      <c r="I81" s="40"/>
      <c r="J81" s="41"/>
      <c r="K81" s="41"/>
      <c r="L81" s="41"/>
      <c r="M81" s="42"/>
      <c r="N81" s="45">
        <f>SUM(I81:M81)</f>
        <v>0</v>
      </c>
      <c r="O81" s="38">
        <f>P81+V81</f>
        <v>0</v>
      </c>
      <c r="P81" s="39"/>
      <c r="Q81" s="40"/>
      <c r="R81" s="41"/>
      <c r="S81" s="41"/>
      <c r="T81" s="41"/>
      <c r="U81" s="42"/>
      <c r="V81" s="144">
        <f>SUM(Q81:U81)</f>
        <v>0</v>
      </c>
      <c r="W81" s="38">
        <f>X81+AD81</f>
        <v>0</v>
      </c>
      <c r="X81" s="39"/>
      <c r="Y81" s="40"/>
      <c r="Z81" s="41"/>
      <c r="AA81" s="41"/>
      <c r="AB81" s="41"/>
      <c r="AC81" s="42"/>
      <c r="AD81" s="45">
        <f>SUM(Y81:AC81)</f>
        <v>0</v>
      </c>
      <c r="AE81" s="38">
        <f>AF81+AL81</f>
        <v>0</v>
      </c>
      <c r="AF81" s="39"/>
      <c r="AG81" s="40"/>
      <c r="AH81" s="41"/>
      <c r="AI81" s="41"/>
      <c r="AJ81" s="41"/>
      <c r="AK81" s="42"/>
      <c r="AL81" s="144">
        <f>SUM(AG81:AK81)</f>
        <v>0</v>
      </c>
      <c r="AM81" s="38">
        <f>AN81+AT81</f>
        <v>0</v>
      </c>
      <c r="AN81" s="39"/>
      <c r="AO81" s="40"/>
      <c r="AP81" s="41"/>
      <c r="AQ81" s="41"/>
      <c r="AR81" s="41"/>
      <c r="AS81" s="42"/>
      <c r="AT81" s="45">
        <f>SUM(AO81:AS81)</f>
        <v>0</v>
      </c>
      <c r="AU81" s="38">
        <f>AV81+BB81</f>
        <v>0</v>
      </c>
      <c r="AV81" s="39"/>
      <c r="AW81" s="40"/>
      <c r="AX81" s="41"/>
      <c r="AY81" s="41"/>
      <c r="AZ81" s="41"/>
      <c r="BA81" s="42"/>
      <c r="BB81" s="45">
        <f>SUM(AW81:BA81)</f>
        <v>0</v>
      </c>
      <c r="BC81" s="99">
        <f t="shared" si="43"/>
        <v>0</v>
      </c>
      <c r="BD81" s="100">
        <f t="shared" si="56"/>
        <v>0</v>
      </c>
      <c r="BE81" s="100">
        <f t="shared" si="44"/>
        <v>0</v>
      </c>
      <c r="BF81" s="100">
        <f t="shared" si="57"/>
        <v>0</v>
      </c>
      <c r="BG81" s="100">
        <f t="shared" si="45"/>
        <v>0</v>
      </c>
      <c r="BH81" s="100">
        <f t="shared" si="46"/>
        <v>0</v>
      </c>
      <c r="BI81" s="101">
        <f t="shared" si="47"/>
        <v>0</v>
      </c>
      <c r="BJ81" s="102">
        <f t="shared" si="48"/>
        <v>0</v>
      </c>
      <c r="BK81" s="99">
        <f t="shared" si="58"/>
        <v>0</v>
      </c>
      <c r="BL81" s="100">
        <f t="shared" si="49"/>
        <v>0</v>
      </c>
      <c r="BM81" s="100">
        <f t="shared" si="50"/>
        <v>0</v>
      </c>
      <c r="BN81" s="100">
        <f t="shared" si="51"/>
        <v>0</v>
      </c>
      <c r="BO81" s="100">
        <f t="shared" si="52"/>
        <v>0</v>
      </c>
      <c r="BP81" s="100">
        <f t="shared" si="53"/>
        <v>0</v>
      </c>
      <c r="BQ81" s="101">
        <f t="shared" si="54"/>
        <v>0</v>
      </c>
      <c r="BR81" s="102">
        <f t="shared" si="55"/>
        <v>0</v>
      </c>
      <c r="BU81" s="1"/>
      <c r="BV81" s="1"/>
      <c r="BX81" s="1"/>
      <c r="BY81" s="6"/>
    </row>
    <row r="82" spans="1:77" ht="36" customHeight="1" x14ac:dyDescent="0.25">
      <c r="A82" s="193" t="s">
        <v>36</v>
      </c>
      <c r="B82" s="185" t="s">
        <v>144</v>
      </c>
      <c r="C82" s="185" t="s">
        <v>145</v>
      </c>
      <c r="D82" s="178" t="s">
        <v>48</v>
      </c>
      <c r="E82" s="221" t="s">
        <v>200</v>
      </c>
      <c r="F82" s="199" t="s">
        <v>15</v>
      </c>
      <c r="G82" s="46">
        <f t="shared" ref="G82:G83" si="378">H82+N82</f>
        <v>0</v>
      </c>
      <c r="H82" s="91"/>
      <c r="I82" s="92"/>
      <c r="J82" s="93"/>
      <c r="K82" s="93"/>
      <c r="L82" s="93"/>
      <c r="M82" s="94"/>
      <c r="N82" s="53">
        <f t="shared" ref="N82:N83" si="379">SUM(I82:M82)</f>
        <v>0</v>
      </c>
      <c r="O82" s="46">
        <f t="shared" ref="O82:O83" si="380">P82+V82</f>
        <v>0</v>
      </c>
      <c r="P82" s="91"/>
      <c r="Q82" s="92"/>
      <c r="R82" s="93"/>
      <c r="S82" s="93"/>
      <c r="T82" s="93"/>
      <c r="U82" s="94"/>
      <c r="V82" s="145">
        <f t="shared" ref="V82:V83" si="381">SUM(Q82:U82)</f>
        <v>0</v>
      </c>
      <c r="W82" s="46">
        <f t="shared" ref="W82:W83" si="382">X82+AD82</f>
        <v>0</v>
      </c>
      <c r="X82" s="91"/>
      <c r="Y82" s="92"/>
      <c r="Z82" s="93"/>
      <c r="AA82" s="93"/>
      <c r="AB82" s="93"/>
      <c r="AC82" s="94"/>
      <c r="AD82" s="53">
        <f t="shared" ref="AD82:AD83" si="383">SUM(Y82:AC82)</f>
        <v>0</v>
      </c>
      <c r="AE82" s="46">
        <f t="shared" ref="AE82:AE83" si="384">AF82+AL82</f>
        <v>0</v>
      </c>
      <c r="AF82" s="91"/>
      <c r="AG82" s="92"/>
      <c r="AH82" s="93"/>
      <c r="AI82" s="93"/>
      <c r="AJ82" s="93"/>
      <c r="AK82" s="94"/>
      <c r="AL82" s="145">
        <f t="shared" ref="AL82:AL83" si="385">SUM(AG82:AK82)</f>
        <v>0</v>
      </c>
      <c r="AM82" s="46">
        <f t="shared" ref="AM82:AM83" si="386">AN82+AT82</f>
        <v>0</v>
      </c>
      <c r="AN82" s="91"/>
      <c r="AO82" s="92"/>
      <c r="AP82" s="93"/>
      <c r="AQ82" s="93"/>
      <c r="AR82" s="93"/>
      <c r="AS82" s="94"/>
      <c r="AT82" s="53">
        <f t="shared" ref="AT82:AT83" si="387">SUM(AO82:AS82)</f>
        <v>0</v>
      </c>
      <c r="AU82" s="46">
        <f t="shared" ref="AU82:AU83" si="388">AV82+BB82</f>
        <v>0</v>
      </c>
      <c r="AV82" s="91"/>
      <c r="AW82" s="92"/>
      <c r="AX82" s="93"/>
      <c r="AY82" s="93"/>
      <c r="AZ82" s="93"/>
      <c r="BA82" s="94"/>
      <c r="BB82" s="53">
        <f t="shared" ref="BB82:BB83" si="389">SUM(AW82:BA82)</f>
        <v>0</v>
      </c>
      <c r="BC82" s="46">
        <f t="shared" ref="BC82:BC83" si="390">G82+W82+AM82</f>
        <v>0</v>
      </c>
      <c r="BD82" s="51">
        <f t="shared" ref="BD82:BD83" si="391">H82+X82+AN82</f>
        <v>0</v>
      </c>
      <c r="BE82" s="51">
        <f t="shared" ref="BE82:BE83" si="392">I82+Y82+AO82</f>
        <v>0</v>
      </c>
      <c r="BF82" s="51">
        <f t="shared" ref="BF82:BF83" si="393">J82+Z82+AP82</f>
        <v>0</v>
      </c>
      <c r="BG82" s="51">
        <f t="shared" ref="BG82:BG83" si="394">K82+AA82+AQ82</f>
        <v>0</v>
      </c>
      <c r="BH82" s="51">
        <f t="shared" ref="BH82:BH83" si="395">L82+AB82+AR82</f>
        <v>0</v>
      </c>
      <c r="BI82" s="52">
        <f t="shared" ref="BI82:BI83" si="396">M82+AC82+AS82</f>
        <v>0</v>
      </c>
      <c r="BJ82" s="53">
        <f t="shared" ref="BJ82:BJ83" si="397">N82+AD82+AT82</f>
        <v>0</v>
      </c>
      <c r="BK82" s="46">
        <f t="shared" ref="BK82:BK83" si="398">O82+AE82+AU82</f>
        <v>0</v>
      </c>
      <c r="BL82" s="51">
        <f t="shared" ref="BL82:BL83" si="399">P82+AF82+AV82</f>
        <v>0</v>
      </c>
      <c r="BM82" s="51">
        <f t="shared" ref="BM82:BM83" si="400">Q82+AG82+AW82</f>
        <v>0</v>
      </c>
      <c r="BN82" s="51">
        <f t="shared" ref="BN82:BN83" si="401">R82+AH82+AX82</f>
        <v>0</v>
      </c>
      <c r="BO82" s="51">
        <f t="shared" ref="BO82:BO83" si="402">S82+AI82+AY82</f>
        <v>0</v>
      </c>
      <c r="BP82" s="51">
        <f t="shared" ref="BP82:BP83" si="403">T82+AJ82+AZ82</f>
        <v>0</v>
      </c>
      <c r="BQ82" s="52">
        <f t="shared" ref="BQ82:BQ83" si="404">U82+AK82+BA82</f>
        <v>0</v>
      </c>
      <c r="BR82" s="53">
        <f t="shared" ref="BR82:BR83" si="405">V82+AL82+BB82</f>
        <v>0</v>
      </c>
      <c r="BU82" s="1"/>
      <c r="BV82" s="1"/>
    </row>
    <row r="83" spans="1:77" ht="36" customHeight="1" thickBot="1" x14ac:dyDescent="0.3">
      <c r="A83" s="203" t="s">
        <v>36</v>
      </c>
      <c r="B83" s="195" t="s">
        <v>144</v>
      </c>
      <c r="C83" s="195" t="s">
        <v>145</v>
      </c>
      <c r="D83" s="201" t="s">
        <v>151</v>
      </c>
      <c r="E83" s="225" t="s">
        <v>213</v>
      </c>
      <c r="F83" s="204" t="s">
        <v>15</v>
      </c>
      <c r="G83" s="46">
        <f t="shared" si="378"/>
        <v>0</v>
      </c>
      <c r="H83" s="91"/>
      <c r="I83" s="92"/>
      <c r="J83" s="93"/>
      <c r="K83" s="93"/>
      <c r="L83" s="93"/>
      <c r="M83" s="94"/>
      <c r="N83" s="53">
        <f t="shared" si="379"/>
        <v>0</v>
      </c>
      <c r="O83" s="46">
        <f t="shared" si="380"/>
        <v>0</v>
      </c>
      <c r="P83" s="91"/>
      <c r="Q83" s="92"/>
      <c r="R83" s="93"/>
      <c r="S83" s="93"/>
      <c r="T83" s="93"/>
      <c r="U83" s="94"/>
      <c r="V83" s="145">
        <f t="shared" si="381"/>
        <v>0</v>
      </c>
      <c r="W83" s="46">
        <f t="shared" si="382"/>
        <v>0</v>
      </c>
      <c r="X83" s="91"/>
      <c r="Y83" s="92"/>
      <c r="Z83" s="93"/>
      <c r="AA83" s="93"/>
      <c r="AB83" s="93"/>
      <c r="AC83" s="94"/>
      <c r="AD83" s="53">
        <f t="shared" si="383"/>
        <v>0</v>
      </c>
      <c r="AE83" s="46">
        <f t="shared" si="384"/>
        <v>0</v>
      </c>
      <c r="AF83" s="91"/>
      <c r="AG83" s="92"/>
      <c r="AH83" s="93"/>
      <c r="AI83" s="93"/>
      <c r="AJ83" s="93"/>
      <c r="AK83" s="94"/>
      <c r="AL83" s="145">
        <f t="shared" si="385"/>
        <v>0</v>
      </c>
      <c r="AM83" s="46">
        <f t="shared" si="386"/>
        <v>0</v>
      </c>
      <c r="AN83" s="91"/>
      <c r="AO83" s="92"/>
      <c r="AP83" s="93"/>
      <c r="AQ83" s="93"/>
      <c r="AR83" s="93"/>
      <c r="AS83" s="94"/>
      <c r="AT83" s="53">
        <f t="shared" si="387"/>
        <v>0</v>
      </c>
      <c r="AU83" s="46">
        <f t="shared" si="388"/>
        <v>0</v>
      </c>
      <c r="AV83" s="91"/>
      <c r="AW83" s="92"/>
      <c r="AX83" s="93"/>
      <c r="AY83" s="93"/>
      <c r="AZ83" s="93"/>
      <c r="BA83" s="94"/>
      <c r="BB83" s="53">
        <f t="shared" si="389"/>
        <v>0</v>
      </c>
      <c r="BC83" s="90">
        <f t="shared" si="390"/>
        <v>0</v>
      </c>
      <c r="BD83" s="95">
        <f t="shared" si="391"/>
        <v>0</v>
      </c>
      <c r="BE83" s="95">
        <f t="shared" si="392"/>
        <v>0</v>
      </c>
      <c r="BF83" s="95">
        <f t="shared" si="393"/>
        <v>0</v>
      </c>
      <c r="BG83" s="95">
        <f t="shared" si="394"/>
        <v>0</v>
      </c>
      <c r="BH83" s="95">
        <f t="shared" si="395"/>
        <v>0</v>
      </c>
      <c r="BI83" s="96">
        <f t="shared" si="396"/>
        <v>0</v>
      </c>
      <c r="BJ83" s="97">
        <f t="shared" si="397"/>
        <v>0</v>
      </c>
      <c r="BK83" s="90">
        <f t="shared" si="398"/>
        <v>0</v>
      </c>
      <c r="BL83" s="95">
        <f t="shared" si="399"/>
        <v>0</v>
      </c>
      <c r="BM83" s="95">
        <f t="shared" si="400"/>
        <v>0</v>
      </c>
      <c r="BN83" s="95">
        <f t="shared" si="401"/>
        <v>0</v>
      </c>
      <c r="BO83" s="95">
        <f t="shared" si="402"/>
        <v>0</v>
      </c>
      <c r="BP83" s="95">
        <f t="shared" si="403"/>
        <v>0</v>
      </c>
      <c r="BQ83" s="96">
        <f t="shared" si="404"/>
        <v>0</v>
      </c>
      <c r="BR83" s="97">
        <f t="shared" si="405"/>
        <v>0</v>
      </c>
      <c r="BU83" s="1"/>
      <c r="BV83" s="1"/>
    </row>
    <row r="84" spans="1:77" ht="36" customHeight="1" thickBot="1" x14ac:dyDescent="0.3">
      <c r="A84" s="502"/>
      <c r="B84" s="503"/>
      <c r="C84" s="503"/>
      <c r="D84" s="503"/>
      <c r="E84" s="503"/>
      <c r="F84" s="504"/>
      <c r="G84" s="103">
        <f t="shared" ref="G84:G89" si="406">H84+N84</f>
        <v>0</v>
      </c>
      <c r="H84" s="146">
        <f t="shared" ref="H84:M84" si="407">SUM(H81:H83)</f>
        <v>0</v>
      </c>
      <c r="I84" s="147">
        <f t="shared" si="407"/>
        <v>0</v>
      </c>
      <c r="J84" s="148">
        <f t="shared" si="407"/>
        <v>0</v>
      </c>
      <c r="K84" s="148">
        <f t="shared" si="407"/>
        <v>0</v>
      </c>
      <c r="L84" s="148">
        <f t="shared" si="407"/>
        <v>0</v>
      </c>
      <c r="M84" s="146">
        <f t="shared" si="407"/>
        <v>0</v>
      </c>
      <c r="N84" s="98">
        <f>SUM(I84:M84)</f>
        <v>0</v>
      </c>
      <c r="O84" s="103">
        <f>P84+V84</f>
        <v>0</v>
      </c>
      <c r="P84" s="146">
        <f t="shared" ref="P84:U84" si="408">SUM(P81:P83)</f>
        <v>0</v>
      </c>
      <c r="Q84" s="147">
        <f t="shared" si="408"/>
        <v>0</v>
      </c>
      <c r="R84" s="148">
        <f t="shared" si="408"/>
        <v>0</v>
      </c>
      <c r="S84" s="148">
        <f t="shared" si="408"/>
        <v>0</v>
      </c>
      <c r="T84" s="148">
        <f t="shared" si="408"/>
        <v>0</v>
      </c>
      <c r="U84" s="146">
        <f t="shared" si="408"/>
        <v>0</v>
      </c>
      <c r="V84" s="149">
        <f>SUM(Q84:U84)</f>
        <v>0</v>
      </c>
      <c r="W84" s="103">
        <f>X84+AD84</f>
        <v>0</v>
      </c>
      <c r="X84" s="146">
        <f t="shared" ref="X84:AC84" si="409">SUM(X81:X83)</f>
        <v>0</v>
      </c>
      <c r="Y84" s="147">
        <f t="shared" si="409"/>
        <v>0</v>
      </c>
      <c r="Z84" s="148">
        <f t="shared" si="409"/>
        <v>0</v>
      </c>
      <c r="AA84" s="148">
        <f t="shared" si="409"/>
        <v>0</v>
      </c>
      <c r="AB84" s="148">
        <f t="shared" si="409"/>
        <v>0</v>
      </c>
      <c r="AC84" s="146">
        <f t="shared" si="409"/>
        <v>0</v>
      </c>
      <c r="AD84" s="98">
        <f>SUM(Y84:AC84)</f>
        <v>0</v>
      </c>
      <c r="AE84" s="103">
        <f>AF84+AL84</f>
        <v>0</v>
      </c>
      <c r="AF84" s="146">
        <f t="shared" ref="AF84:AK84" si="410">SUM(AF81:AF83)</f>
        <v>0</v>
      </c>
      <c r="AG84" s="147">
        <f t="shared" si="410"/>
        <v>0</v>
      </c>
      <c r="AH84" s="148">
        <f t="shared" si="410"/>
        <v>0</v>
      </c>
      <c r="AI84" s="148">
        <f t="shared" si="410"/>
        <v>0</v>
      </c>
      <c r="AJ84" s="148">
        <f t="shared" si="410"/>
        <v>0</v>
      </c>
      <c r="AK84" s="146">
        <f t="shared" si="410"/>
        <v>0</v>
      </c>
      <c r="AL84" s="149">
        <f>SUM(AG84:AK84)</f>
        <v>0</v>
      </c>
      <c r="AM84" s="103">
        <f>AN84+AT84</f>
        <v>0</v>
      </c>
      <c r="AN84" s="146">
        <f t="shared" ref="AN84:AS84" si="411">SUM(AN81:AN83)</f>
        <v>0</v>
      </c>
      <c r="AO84" s="147">
        <f t="shared" si="411"/>
        <v>0</v>
      </c>
      <c r="AP84" s="148">
        <f t="shared" si="411"/>
        <v>0</v>
      </c>
      <c r="AQ84" s="148">
        <f t="shared" si="411"/>
        <v>0</v>
      </c>
      <c r="AR84" s="148">
        <f t="shared" si="411"/>
        <v>0</v>
      </c>
      <c r="AS84" s="146">
        <f t="shared" si="411"/>
        <v>0</v>
      </c>
      <c r="AT84" s="149">
        <f>SUM(AO84:AS84)</f>
        <v>0</v>
      </c>
      <c r="AU84" s="103">
        <f>AV84+BB84</f>
        <v>0</v>
      </c>
      <c r="AV84" s="146">
        <f t="shared" ref="AV84:BA84" si="412">SUM(AV81:AV83)</f>
        <v>0</v>
      </c>
      <c r="AW84" s="147">
        <f t="shared" si="412"/>
        <v>0</v>
      </c>
      <c r="AX84" s="148">
        <f t="shared" si="412"/>
        <v>0</v>
      </c>
      <c r="AY84" s="148">
        <f t="shared" si="412"/>
        <v>0</v>
      </c>
      <c r="AZ84" s="148">
        <f t="shared" si="412"/>
        <v>0</v>
      </c>
      <c r="BA84" s="146">
        <f t="shared" si="412"/>
        <v>0</v>
      </c>
      <c r="BB84" s="98">
        <f>SUM(AW84:BA84)</f>
        <v>0</v>
      </c>
      <c r="BC84" s="103">
        <f t="shared" ref="BC84:BR87" si="413">G84+W84+AM84</f>
        <v>0</v>
      </c>
      <c r="BD84" s="104">
        <f t="shared" si="413"/>
        <v>0</v>
      </c>
      <c r="BE84" s="104">
        <f t="shared" si="413"/>
        <v>0</v>
      </c>
      <c r="BF84" s="104">
        <f t="shared" si="413"/>
        <v>0</v>
      </c>
      <c r="BG84" s="104">
        <f t="shared" si="413"/>
        <v>0</v>
      </c>
      <c r="BH84" s="104">
        <f t="shared" si="413"/>
        <v>0</v>
      </c>
      <c r="BI84" s="105">
        <f t="shared" si="413"/>
        <v>0</v>
      </c>
      <c r="BJ84" s="98">
        <f t="shared" si="413"/>
        <v>0</v>
      </c>
      <c r="BK84" s="103">
        <f t="shared" si="413"/>
        <v>0</v>
      </c>
      <c r="BL84" s="104">
        <f t="shared" si="413"/>
        <v>0</v>
      </c>
      <c r="BM84" s="104">
        <f t="shared" si="413"/>
        <v>0</v>
      </c>
      <c r="BN84" s="104">
        <f t="shared" si="413"/>
        <v>0</v>
      </c>
      <c r="BO84" s="104">
        <f t="shared" si="413"/>
        <v>0</v>
      </c>
      <c r="BP84" s="104">
        <f t="shared" si="413"/>
        <v>0</v>
      </c>
      <c r="BQ84" s="105">
        <f t="shared" si="413"/>
        <v>0</v>
      </c>
      <c r="BR84" s="98">
        <f t="shared" si="413"/>
        <v>0</v>
      </c>
      <c r="BU84" s="1"/>
      <c r="BV84" s="1"/>
    </row>
    <row r="85" spans="1:77" ht="36" customHeight="1" x14ac:dyDescent="0.25">
      <c r="A85" s="172" t="s">
        <v>36</v>
      </c>
      <c r="B85" s="173" t="s">
        <v>146</v>
      </c>
      <c r="C85" s="173" t="s">
        <v>147</v>
      </c>
      <c r="D85" s="174" t="s">
        <v>107</v>
      </c>
      <c r="E85" s="175">
        <v>3000000000</v>
      </c>
      <c r="F85" s="202" t="s">
        <v>15</v>
      </c>
      <c r="G85" s="38">
        <f>H85+N85</f>
        <v>0</v>
      </c>
      <c r="H85" s="39"/>
      <c r="I85" s="40"/>
      <c r="J85" s="41"/>
      <c r="K85" s="41"/>
      <c r="L85" s="41"/>
      <c r="M85" s="42"/>
      <c r="N85" s="45">
        <f>SUM(I85:M85)</f>
        <v>0</v>
      </c>
      <c r="O85" s="38">
        <f>P85+V85</f>
        <v>0</v>
      </c>
      <c r="P85" s="39"/>
      <c r="Q85" s="40"/>
      <c r="R85" s="41"/>
      <c r="S85" s="41"/>
      <c r="T85" s="41"/>
      <c r="U85" s="42"/>
      <c r="V85" s="144">
        <f>SUM(Q85:U85)</f>
        <v>0</v>
      </c>
      <c r="W85" s="38">
        <f>X85+AD85</f>
        <v>0</v>
      </c>
      <c r="X85" s="39"/>
      <c r="Y85" s="40"/>
      <c r="Z85" s="41"/>
      <c r="AA85" s="41"/>
      <c r="AB85" s="41"/>
      <c r="AC85" s="42"/>
      <c r="AD85" s="45">
        <f>SUM(Y85:AC85)</f>
        <v>0</v>
      </c>
      <c r="AE85" s="38">
        <f>AF85+AL85</f>
        <v>0</v>
      </c>
      <c r="AF85" s="39"/>
      <c r="AG85" s="40"/>
      <c r="AH85" s="41"/>
      <c r="AI85" s="41"/>
      <c r="AJ85" s="41"/>
      <c r="AK85" s="42"/>
      <c r="AL85" s="144">
        <f>SUM(AG85:AK85)</f>
        <v>0</v>
      </c>
      <c r="AM85" s="38">
        <f>AN85+AT85</f>
        <v>0</v>
      </c>
      <c r="AN85" s="39"/>
      <c r="AO85" s="40"/>
      <c r="AP85" s="41"/>
      <c r="AQ85" s="41"/>
      <c r="AR85" s="41"/>
      <c r="AS85" s="42"/>
      <c r="AT85" s="45">
        <f>SUM(AO85:AS85)</f>
        <v>0</v>
      </c>
      <c r="AU85" s="38">
        <f>AV85+BB85</f>
        <v>0</v>
      </c>
      <c r="AV85" s="39"/>
      <c r="AW85" s="40"/>
      <c r="AX85" s="41"/>
      <c r="AY85" s="41"/>
      <c r="AZ85" s="41"/>
      <c r="BA85" s="42"/>
      <c r="BB85" s="45">
        <f>SUM(AW85:BA85)</f>
        <v>0</v>
      </c>
      <c r="BC85" s="99">
        <f t="shared" si="413"/>
        <v>0</v>
      </c>
      <c r="BD85" s="100">
        <f t="shared" si="413"/>
        <v>0</v>
      </c>
      <c r="BE85" s="100">
        <f t="shared" si="413"/>
        <v>0</v>
      </c>
      <c r="BF85" s="100">
        <f t="shared" si="413"/>
        <v>0</v>
      </c>
      <c r="BG85" s="100">
        <f t="shared" si="413"/>
        <v>0</v>
      </c>
      <c r="BH85" s="100">
        <f t="shared" si="413"/>
        <v>0</v>
      </c>
      <c r="BI85" s="101">
        <f t="shared" si="413"/>
        <v>0</v>
      </c>
      <c r="BJ85" s="102">
        <f t="shared" si="413"/>
        <v>0</v>
      </c>
      <c r="BK85" s="99">
        <f t="shared" si="413"/>
        <v>0</v>
      </c>
      <c r="BL85" s="100">
        <f t="shared" si="413"/>
        <v>0</v>
      </c>
      <c r="BM85" s="100">
        <f t="shared" si="413"/>
        <v>0</v>
      </c>
      <c r="BN85" s="100">
        <f t="shared" si="413"/>
        <v>0</v>
      </c>
      <c r="BO85" s="100">
        <f t="shared" si="413"/>
        <v>0</v>
      </c>
      <c r="BP85" s="100">
        <f t="shared" si="413"/>
        <v>0</v>
      </c>
      <c r="BQ85" s="101">
        <f t="shared" si="413"/>
        <v>0</v>
      </c>
      <c r="BR85" s="102">
        <f t="shared" si="413"/>
        <v>0</v>
      </c>
      <c r="BU85" s="1"/>
      <c r="BV85" s="1"/>
    </row>
    <row r="86" spans="1:77" ht="36" customHeight="1" x14ac:dyDescent="0.25">
      <c r="A86" s="193" t="s">
        <v>36</v>
      </c>
      <c r="B86" s="185" t="s">
        <v>146</v>
      </c>
      <c r="C86" s="185" t="s">
        <v>147</v>
      </c>
      <c r="D86" s="178" t="s">
        <v>49</v>
      </c>
      <c r="E86" s="222" t="s">
        <v>199</v>
      </c>
      <c r="F86" s="199" t="s">
        <v>15</v>
      </c>
      <c r="G86" s="46">
        <f t="shared" ref="G86:G87" si="414">H86+N86</f>
        <v>0</v>
      </c>
      <c r="H86" s="91"/>
      <c r="I86" s="92"/>
      <c r="J86" s="93"/>
      <c r="K86" s="93"/>
      <c r="L86" s="93"/>
      <c r="M86" s="94"/>
      <c r="N86" s="53">
        <f t="shared" ref="N86:N87" si="415">SUM(I86:M86)</f>
        <v>0</v>
      </c>
      <c r="O86" s="46">
        <f t="shared" ref="O86:O87" si="416">P86+V86</f>
        <v>0</v>
      </c>
      <c r="P86" s="91"/>
      <c r="Q86" s="92"/>
      <c r="R86" s="93"/>
      <c r="S86" s="93"/>
      <c r="T86" s="93"/>
      <c r="U86" s="94"/>
      <c r="V86" s="145">
        <f t="shared" ref="V86:V87" si="417">SUM(Q86:U86)</f>
        <v>0</v>
      </c>
      <c r="W86" s="46">
        <f t="shared" ref="W86:W87" si="418">X86+AD86</f>
        <v>0</v>
      </c>
      <c r="X86" s="91"/>
      <c r="Y86" s="92"/>
      <c r="Z86" s="93"/>
      <c r="AA86" s="93"/>
      <c r="AB86" s="93"/>
      <c r="AC86" s="94"/>
      <c r="AD86" s="53">
        <f t="shared" ref="AD86:AD87" si="419">SUM(Y86:AC86)</f>
        <v>0</v>
      </c>
      <c r="AE86" s="46">
        <f t="shared" ref="AE86:AE87" si="420">AF86+AL86</f>
        <v>0</v>
      </c>
      <c r="AF86" s="91"/>
      <c r="AG86" s="92"/>
      <c r="AH86" s="93"/>
      <c r="AI86" s="93"/>
      <c r="AJ86" s="93"/>
      <c r="AK86" s="94"/>
      <c r="AL86" s="145">
        <f t="shared" ref="AL86:AL87" si="421">SUM(AG86:AK86)</f>
        <v>0</v>
      </c>
      <c r="AM86" s="46">
        <f t="shared" ref="AM86:AM87" si="422">AN86+AT86</f>
        <v>0</v>
      </c>
      <c r="AN86" s="91"/>
      <c r="AO86" s="92"/>
      <c r="AP86" s="93"/>
      <c r="AQ86" s="93"/>
      <c r="AR86" s="93"/>
      <c r="AS86" s="94"/>
      <c r="AT86" s="53">
        <f t="shared" ref="AT86:AT87" si="423">SUM(AO86:AS86)</f>
        <v>0</v>
      </c>
      <c r="AU86" s="46">
        <f t="shared" ref="AU86:AU87" si="424">AV86+BB86</f>
        <v>0</v>
      </c>
      <c r="AV86" s="91"/>
      <c r="AW86" s="92"/>
      <c r="AX86" s="93"/>
      <c r="AY86" s="93"/>
      <c r="AZ86" s="93"/>
      <c r="BA86" s="94"/>
      <c r="BB86" s="53">
        <f t="shared" ref="BB86:BB87" si="425">SUM(AW86:BA86)</f>
        <v>0</v>
      </c>
      <c r="BC86" s="46">
        <f t="shared" si="413"/>
        <v>0</v>
      </c>
      <c r="BD86" s="51">
        <f t="shared" si="413"/>
        <v>0</v>
      </c>
      <c r="BE86" s="51">
        <f t="shared" si="413"/>
        <v>0</v>
      </c>
      <c r="BF86" s="51">
        <f t="shared" si="413"/>
        <v>0</v>
      </c>
      <c r="BG86" s="51">
        <f t="shared" si="413"/>
        <v>0</v>
      </c>
      <c r="BH86" s="51">
        <f t="shared" si="413"/>
        <v>0</v>
      </c>
      <c r="BI86" s="52">
        <f t="shared" si="413"/>
        <v>0</v>
      </c>
      <c r="BJ86" s="53">
        <f t="shared" si="413"/>
        <v>0</v>
      </c>
      <c r="BK86" s="46">
        <f t="shared" si="413"/>
        <v>0</v>
      </c>
      <c r="BL86" s="51">
        <f t="shared" si="413"/>
        <v>0</v>
      </c>
      <c r="BM86" s="51">
        <f t="shared" si="413"/>
        <v>0</v>
      </c>
      <c r="BN86" s="51">
        <f t="shared" si="413"/>
        <v>0</v>
      </c>
      <c r="BO86" s="51">
        <f t="shared" si="413"/>
        <v>0</v>
      </c>
      <c r="BP86" s="51">
        <f t="shared" si="413"/>
        <v>0</v>
      </c>
      <c r="BQ86" s="52">
        <f t="shared" si="413"/>
        <v>0</v>
      </c>
      <c r="BR86" s="53">
        <f t="shared" si="413"/>
        <v>0</v>
      </c>
      <c r="BU86" s="1"/>
      <c r="BV86" s="1"/>
    </row>
    <row r="87" spans="1:77" ht="36" customHeight="1" thickBot="1" x14ac:dyDescent="0.3">
      <c r="A87" s="181" t="s">
        <v>36</v>
      </c>
      <c r="B87" s="182" t="s">
        <v>146</v>
      </c>
      <c r="C87" s="182" t="s">
        <v>147</v>
      </c>
      <c r="D87" s="183" t="s">
        <v>83</v>
      </c>
      <c r="E87" s="195" t="s">
        <v>190</v>
      </c>
      <c r="F87" s="200" t="s">
        <v>15</v>
      </c>
      <c r="G87" s="46">
        <f t="shared" si="414"/>
        <v>0</v>
      </c>
      <c r="H87" s="91"/>
      <c r="I87" s="92"/>
      <c r="J87" s="93"/>
      <c r="K87" s="93"/>
      <c r="L87" s="93"/>
      <c r="M87" s="94"/>
      <c r="N87" s="53">
        <f t="shared" si="415"/>
        <v>0</v>
      </c>
      <c r="O87" s="46">
        <f t="shared" si="416"/>
        <v>0</v>
      </c>
      <c r="P87" s="91"/>
      <c r="Q87" s="92"/>
      <c r="R87" s="93"/>
      <c r="S87" s="93"/>
      <c r="T87" s="93"/>
      <c r="U87" s="94"/>
      <c r="V87" s="145">
        <f t="shared" si="417"/>
        <v>0</v>
      </c>
      <c r="W87" s="46">
        <f t="shared" si="418"/>
        <v>0</v>
      </c>
      <c r="X87" s="91"/>
      <c r="Y87" s="92"/>
      <c r="Z87" s="93"/>
      <c r="AA87" s="93"/>
      <c r="AB87" s="93"/>
      <c r="AC87" s="94"/>
      <c r="AD87" s="53">
        <f t="shared" si="419"/>
        <v>0</v>
      </c>
      <c r="AE87" s="46">
        <f t="shared" si="420"/>
        <v>0</v>
      </c>
      <c r="AF87" s="91"/>
      <c r="AG87" s="92"/>
      <c r="AH87" s="93"/>
      <c r="AI87" s="93"/>
      <c r="AJ87" s="93"/>
      <c r="AK87" s="94"/>
      <c r="AL87" s="145">
        <f t="shared" si="421"/>
        <v>0</v>
      </c>
      <c r="AM87" s="46">
        <f t="shared" si="422"/>
        <v>0</v>
      </c>
      <c r="AN87" s="91"/>
      <c r="AO87" s="92"/>
      <c r="AP87" s="93"/>
      <c r="AQ87" s="93"/>
      <c r="AR87" s="93"/>
      <c r="AS87" s="94"/>
      <c r="AT87" s="53">
        <f t="shared" si="423"/>
        <v>0</v>
      </c>
      <c r="AU87" s="46">
        <f t="shared" si="424"/>
        <v>0</v>
      </c>
      <c r="AV87" s="91"/>
      <c r="AW87" s="92"/>
      <c r="AX87" s="93"/>
      <c r="AY87" s="93"/>
      <c r="AZ87" s="93"/>
      <c r="BA87" s="94"/>
      <c r="BB87" s="53">
        <f t="shared" si="425"/>
        <v>0</v>
      </c>
      <c r="BC87" s="90">
        <f t="shared" si="413"/>
        <v>0</v>
      </c>
      <c r="BD87" s="95">
        <f t="shared" si="413"/>
        <v>0</v>
      </c>
      <c r="BE87" s="95">
        <f t="shared" si="413"/>
        <v>0</v>
      </c>
      <c r="BF87" s="95">
        <f t="shared" si="413"/>
        <v>0</v>
      </c>
      <c r="BG87" s="95">
        <f t="shared" si="413"/>
        <v>0</v>
      </c>
      <c r="BH87" s="95">
        <f t="shared" si="413"/>
        <v>0</v>
      </c>
      <c r="BI87" s="96">
        <f t="shared" si="413"/>
        <v>0</v>
      </c>
      <c r="BJ87" s="97">
        <f t="shared" si="413"/>
        <v>0</v>
      </c>
      <c r="BK87" s="90">
        <f t="shared" si="413"/>
        <v>0</v>
      </c>
      <c r="BL87" s="95">
        <f t="shared" si="413"/>
        <v>0</v>
      </c>
      <c r="BM87" s="95">
        <f t="shared" si="413"/>
        <v>0</v>
      </c>
      <c r="BN87" s="95">
        <f t="shared" si="413"/>
        <v>0</v>
      </c>
      <c r="BO87" s="95">
        <f t="shared" si="413"/>
        <v>0</v>
      </c>
      <c r="BP87" s="95">
        <f t="shared" si="413"/>
        <v>0</v>
      </c>
      <c r="BQ87" s="96">
        <f t="shared" si="413"/>
        <v>0</v>
      </c>
      <c r="BR87" s="97">
        <f t="shared" si="413"/>
        <v>0</v>
      </c>
      <c r="BU87" s="1"/>
      <c r="BV87" s="1"/>
    </row>
    <row r="88" spans="1:77" ht="36" customHeight="1" thickBot="1" x14ac:dyDescent="0.3">
      <c r="A88" s="502"/>
      <c r="B88" s="503"/>
      <c r="C88" s="503"/>
      <c r="D88" s="503"/>
      <c r="E88" s="503"/>
      <c r="F88" s="504"/>
      <c r="G88" s="103">
        <f t="shared" si="406"/>
        <v>0</v>
      </c>
      <c r="H88" s="146">
        <f t="shared" ref="H88:M88" si="426">SUM(H85:H87)</f>
        <v>0</v>
      </c>
      <c r="I88" s="147">
        <f t="shared" si="426"/>
        <v>0</v>
      </c>
      <c r="J88" s="148">
        <f t="shared" si="426"/>
        <v>0</v>
      </c>
      <c r="K88" s="148">
        <f t="shared" si="426"/>
        <v>0</v>
      </c>
      <c r="L88" s="148">
        <f t="shared" si="426"/>
        <v>0</v>
      </c>
      <c r="M88" s="146">
        <f t="shared" si="426"/>
        <v>0</v>
      </c>
      <c r="N88" s="98">
        <f t="shared" ref="N88:N89" si="427">SUM(I88:M88)</f>
        <v>0</v>
      </c>
      <c r="O88" s="103">
        <f>P88+V88</f>
        <v>0</v>
      </c>
      <c r="P88" s="146">
        <f t="shared" ref="P88:U88" si="428">SUM(P85:P87)</f>
        <v>0</v>
      </c>
      <c r="Q88" s="147">
        <f t="shared" si="428"/>
        <v>0</v>
      </c>
      <c r="R88" s="148">
        <f t="shared" si="428"/>
        <v>0</v>
      </c>
      <c r="S88" s="148">
        <f t="shared" si="428"/>
        <v>0</v>
      </c>
      <c r="T88" s="148">
        <f t="shared" si="428"/>
        <v>0</v>
      </c>
      <c r="U88" s="146">
        <f t="shared" si="428"/>
        <v>0</v>
      </c>
      <c r="V88" s="149">
        <f t="shared" ref="V88:V89" si="429">SUM(Q88:U88)</f>
        <v>0</v>
      </c>
      <c r="W88" s="103">
        <f>X88+AD88</f>
        <v>0</v>
      </c>
      <c r="X88" s="146">
        <f t="shared" ref="X88:AC88" si="430">SUM(X85:X87)</f>
        <v>0</v>
      </c>
      <c r="Y88" s="147">
        <f t="shared" si="430"/>
        <v>0</v>
      </c>
      <c r="Z88" s="148">
        <f t="shared" si="430"/>
        <v>0</v>
      </c>
      <c r="AA88" s="148">
        <f t="shared" si="430"/>
        <v>0</v>
      </c>
      <c r="AB88" s="148">
        <f t="shared" si="430"/>
        <v>0</v>
      </c>
      <c r="AC88" s="146">
        <f t="shared" si="430"/>
        <v>0</v>
      </c>
      <c r="AD88" s="98">
        <f t="shared" ref="AD88:AD89" si="431">SUM(Y88:AC88)</f>
        <v>0</v>
      </c>
      <c r="AE88" s="103">
        <f>AF88+AL88</f>
        <v>0</v>
      </c>
      <c r="AF88" s="146">
        <f t="shared" ref="AF88:AK88" si="432">SUM(AF85:AF87)</f>
        <v>0</v>
      </c>
      <c r="AG88" s="147">
        <f t="shared" si="432"/>
        <v>0</v>
      </c>
      <c r="AH88" s="148">
        <f t="shared" si="432"/>
        <v>0</v>
      </c>
      <c r="AI88" s="148">
        <f t="shared" si="432"/>
        <v>0</v>
      </c>
      <c r="AJ88" s="148">
        <f t="shared" si="432"/>
        <v>0</v>
      </c>
      <c r="AK88" s="146">
        <f t="shared" si="432"/>
        <v>0</v>
      </c>
      <c r="AL88" s="149">
        <f t="shared" ref="AL88:AL89" si="433">SUM(AG88:AK88)</f>
        <v>0</v>
      </c>
      <c r="AM88" s="103">
        <f>AN88+AT88</f>
        <v>0</v>
      </c>
      <c r="AN88" s="146">
        <f t="shared" ref="AN88:AS88" si="434">SUM(AN85:AN87)</f>
        <v>0</v>
      </c>
      <c r="AO88" s="147">
        <f t="shared" si="434"/>
        <v>0</v>
      </c>
      <c r="AP88" s="148">
        <f t="shared" si="434"/>
        <v>0</v>
      </c>
      <c r="AQ88" s="148">
        <f t="shared" si="434"/>
        <v>0</v>
      </c>
      <c r="AR88" s="148">
        <f t="shared" si="434"/>
        <v>0</v>
      </c>
      <c r="AS88" s="146">
        <f t="shared" si="434"/>
        <v>0</v>
      </c>
      <c r="AT88" s="149">
        <f t="shared" ref="AT88:AT89" si="435">SUM(AO88:AS88)</f>
        <v>0</v>
      </c>
      <c r="AU88" s="103">
        <f>AV88+BB88</f>
        <v>0</v>
      </c>
      <c r="AV88" s="146">
        <f t="shared" ref="AV88:BA88" si="436">SUM(AV85:AV87)</f>
        <v>0</v>
      </c>
      <c r="AW88" s="147">
        <f t="shared" si="436"/>
        <v>0</v>
      </c>
      <c r="AX88" s="148">
        <f t="shared" si="436"/>
        <v>0</v>
      </c>
      <c r="AY88" s="148">
        <f t="shared" si="436"/>
        <v>0</v>
      </c>
      <c r="AZ88" s="148">
        <f t="shared" si="436"/>
        <v>0</v>
      </c>
      <c r="BA88" s="146">
        <f t="shared" si="436"/>
        <v>0</v>
      </c>
      <c r="BB88" s="98">
        <f>SUM(AW88:BA88)</f>
        <v>0</v>
      </c>
      <c r="BC88" s="103">
        <f t="shared" ref="BC88:BC96" si="437">G88+W88+AM88</f>
        <v>0</v>
      </c>
      <c r="BD88" s="104">
        <f t="shared" ref="BD88:BD96" si="438">H88+X88+AN88</f>
        <v>0</v>
      </c>
      <c r="BE88" s="104">
        <f t="shared" ref="BE88:BE96" si="439">I88+Y88+AO88</f>
        <v>0</v>
      </c>
      <c r="BF88" s="104">
        <f t="shared" ref="BF88:BF96" si="440">J88+Z88+AP88</f>
        <v>0</v>
      </c>
      <c r="BG88" s="104">
        <f t="shared" ref="BG88" si="441">K88+AA88+AQ88</f>
        <v>0</v>
      </c>
      <c r="BH88" s="104">
        <f t="shared" ref="BH88:BH96" si="442">L88+AB88+AR88</f>
        <v>0</v>
      </c>
      <c r="BI88" s="105">
        <f t="shared" ref="BI88:BI96" si="443">M88+AC88+AS88</f>
        <v>0</v>
      </c>
      <c r="BJ88" s="98">
        <f t="shared" ref="BJ88" si="444">N88+AD88+AT88</f>
        <v>0</v>
      </c>
      <c r="BK88" s="103">
        <f t="shared" ref="BK88:BK96" si="445">O88+AE88+AU88</f>
        <v>0</v>
      </c>
      <c r="BL88" s="104">
        <f t="shared" ref="BL88:BL96" si="446">P88+AF88+AV88</f>
        <v>0</v>
      </c>
      <c r="BM88" s="104">
        <f t="shared" ref="BM88:BM96" si="447">Q88+AG88+AW88</f>
        <v>0</v>
      </c>
      <c r="BN88" s="104">
        <f t="shared" ref="BN88:BN96" si="448">R88+AH88+AX88</f>
        <v>0</v>
      </c>
      <c r="BO88" s="104">
        <f t="shared" ref="BO88:BO96" si="449">S88+AI88+AY88</f>
        <v>0</v>
      </c>
      <c r="BP88" s="104">
        <f t="shared" ref="BP88:BP96" si="450">T88+AJ88+AZ88</f>
        <v>0</v>
      </c>
      <c r="BQ88" s="105">
        <f t="shared" ref="BQ88:BQ96" si="451">U88+AK88+BA88</f>
        <v>0</v>
      </c>
      <c r="BR88" s="98">
        <f t="shared" ref="BR88:BR96" si="452">V88+AL88+BB88</f>
        <v>0</v>
      </c>
      <c r="BU88" s="1"/>
      <c r="BV88" s="1"/>
    </row>
    <row r="89" spans="1:77" ht="36" customHeight="1" thickBot="1" x14ac:dyDescent="0.3">
      <c r="A89" s="513" t="s">
        <v>152</v>
      </c>
      <c r="B89" s="514"/>
      <c r="C89" s="514"/>
      <c r="D89" s="514"/>
      <c r="E89" s="514"/>
      <c r="F89" s="515"/>
      <c r="G89" s="106">
        <f t="shared" si="406"/>
        <v>39</v>
      </c>
      <c r="H89" s="150">
        <f t="shared" ref="H89:M89" si="453">SUM(H88,H84,H80,H76,H70,H66,H61,H53,H47,H42,H37,H30,H24)</f>
        <v>34</v>
      </c>
      <c r="I89" s="106">
        <f t="shared" si="453"/>
        <v>3</v>
      </c>
      <c r="J89" s="151">
        <f t="shared" si="453"/>
        <v>2</v>
      </c>
      <c r="K89" s="151">
        <f t="shared" si="453"/>
        <v>0</v>
      </c>
      <c r="L89" s="151">
        <f t="shared" si="453"/>
        <v>0</v>
      </c>
      <c r="M89" s="150">
        <f t="shared" si="453"/>
        <v>0</v>
      </c>
      <c r="N89" s="109">
        <f t="shared" si="427"/>
        <v>5</v>
      </c>
      <c r="O89" s="106">
        <f t="shared" ref="O89" si="454">P89+V89</f>
        <v>47</v>
      </c>
      <c r="P89" s="150">
        <f t="shared" ref="P89:U89" si="455">SUM(P88,P84,P80,P76,P70,P66,P61,P53,P47,P42,P37,P30,P24)</f>
        <v>46</v>
      </c>
      <c r="Q89" s="106">
        <f t="shared" si="455"/>
        <v>0</v>
      </c>
      <c r="R89" s="151">
        <f t="shared" si="455"/>
        <v>1</v>
      </c>
      <c r="S89" s="151">
        <f t="shared" si="455"/>
        <v>0</v>
      </c>
      <c r="T89" s="151">
        <f t="shared" si="455"/>
        <v>0</v>
      </c>
      <c r="U89" s="150">
        <f t="shared" si="455"/>
        <v>0</v>
      </c>
      <c r="V89" s="152">
        <f t="shared" si="429"/>
        <v>1</v>
      </c>
      <c r="W89" s="106">
        <f t="shared" ref="W89" si="456">X89+AD89</f>
        <v>31</v>
      </c>
      <c r="X89" s="150">
        <f t="shared" ref="X89:AC89" si="457">SUM(X88,X84,X80,X76,X70,X66,X61,X53,X47,X42,X37,X30,X24)</f>
        <v>23</v>
      </c>
      <c r="Y89" s="106">
        <f t="shared" si="457"/>
        <v>5</v>
      </c>
      <c r="Z89" s="151">
        <f t="shared" si="457"/>
        <v>0</v>
      </c>
      <c r="AA89" s="151">
        <f t="shared" si="457"/>
        <v>1</v>
      </c>
      <c r="AB89" s="151">
        <f t="shared" si="457"/>
        <v>0</v>
      </c>
      <c r="AC89" s="150">
        <f t="shared" si="457"/>
        <v>2</v>
      </c>
      <c r="AD89" s="109">
        <f t="shared" si="431"/>
        <v>8</v>
      </c>
      <c r="AE89" s="106">
        <f t="shared" ref="AE89" si="458">AF89+AL89</f>
        <v>36</v>
      </c>
      <c r="AF89" s="150">
        <f t="shared" ref="AF89:AK89" si="459">SUM(AF88,AF84,AF80,AF76,AF70,AF66,AF61,AF53,AF47,AF42,AF37,AF30,AF24)</f>
        <v>33</v>
      </c>
      <c r="AG89" s="106">
        <f t="shared" si="459"/>
        <v>1</v>
      </c>
      <c r="AH89" s="151">
        <f t="shared" si="459"/>
        <v>0</v>
      </c>
      <c r="AI89" s="151">
        <f t="shared" si="459"/>
        <v>1</v>
      </c>
      <c r="AJ89" s="151">
        <f t="shared" si="459"/>
        <v>1</v>
      </c>
      <c r="AK89" s="150">
        <f t="shared" si="459"/>
        <v>0</v>
      </c>
      <c r="AL89" s="152">
        <f t="shared" si="433"/>
        <v>3</v>
      </c>
      <c r="AM89" s="106">
        <f t="shared" ref="AM89" si="460">AN89+AT89</f>
        <v>31</v>
      </c>
      <c r="AN89" s="150">
        <f t="shared" ref="AN89:AS89" si="461">SUM(AN88,AN84,AN80,AN76,AN70,AN66,AN61,AN53,AN47,AN42,AN37,AN30,AN24)</f>
        <v>26</v>
      </c>
      <c r="AO89" s="106">
        <f t="shared" si="461"/>
        <v>1</v>
      </c>
      <c r="AP89" s="151">
        <f t="shared" si="461"/>
        <v>1</v>
      </c>
      <c r="AQ89" s="151">
        <f t="shared" si="461"/>
        <v>2</v>
      </c>
      <c r="AR89" s="151">
        <f t="shared" si="461"/>
        <v>1</v>
      </c>
      <c r="AS89" s="150">
        <f t="shared" si="461"/>
        <v>0</v>
      </c>
      <c r="AT89" s="152">
        <f t="shared" si="435"/>
        <v>5</v>
      </c>
      <c r="AU89" s="106">
        <f t="shared" ref="AU89" si="462">AV89+BB89</f>
        <v>31</v>
      </c>
      <c r="AV89" s="150">
        <f t="shared" ref="AV89:BA89" si="463">SUM(AV88,AV84,AV80,AV76,AV70,AV66,AV61,AV53,AV47,AV42,AV37,AV30,AV24)</f>
        <v>26</v>
      </c>
      <c r="AW89" s="106">
        <f t="shared" si="463"/>
        <v>1</v>
      </c>
      <c r="AX89" s="151">
        <f t="shared" si="463"/>
        <v>0</v>
      </c>
      <c r="AY89" s="151">
        <f t="shared" si="463"/>
        <v>0</v>
      </c>
      <c r="AZ89" s="151">
        <f t="shared" si="463"/>
        <v>3</v>
      </c>
      <c r="BA89" s="150">
        <f t="shared" si="463"/>
        <v>1</v>
      </c>
      <c r="BB89" s="109">
        <f t="shared" ref="BB89" si="464">SUM(AW89:BA89)</f>
        <v>5</v>
      </c>
      <c r="BC89" s="106">
        <f t="shared" si="437"/>
        <v>101</v>
      </c>
      <c r="BD89" s="107">
        <f t="shared" si="438"/>
        <v>83</v>
      </c>
      <c r="BE89" s="107">
        <f t="shared" si="439"/>
        <v>9</v>
      </c>
      <c r="BF89" s="107">
        <f t="shared" si="440"/>
        <v>3</v>
      </c>
      <c r="BG89" s="107">
        <f>K89+AA89+AQ89</f>
        <v>3</v>
      </c>
      <c r="BH89" s="107">
        <f t="shared" si="442"/>
        <v>1</v>
      </c>
      <c r="BI89" s="108">
        <f t="shared" si="443"/>
        <v>2</v>
      </c>
      <c r="BJ89" s="109">
        <f>N89+AD89+AT89</f>
        <v>18</v>
      </c>
      <c r="BK89" s="106">
        <f t="shared" si="445"/>
        <v>114</v>
      </c>
      <c r="BL89" s="107">
        <f t="shared" si="446"/>
        <v>105</v>
      </c>
      <c r="BM89" s="107">
        <f t="shared" si="447"/>
        <v>2</v>
      </c>
      <c r="BN89" s="107">
        <f t="shared" si="448"/>
        <v>1</v>
      </c>
      <c r="BO89" s="107">
        <f t="shared" si="449"/>
        <v>1</v>
      </c>
      <c r="BP89" s="107">
        <f t="shared" si="450"/>
        <v>4</v>
      </c>
      <c r="BQ89" s="108">
        <f t="shared" si="451"/>
        <v>1</v>
      </c>
      <c r="BR89" s="109">
        <f t="shared" si="452"/>
        <v>9</v>
      </c>
      <c r="BU89" s="1"/>
      <c r="BV89" s="1"/>
    </row>
    <row r="90" spans="1:77" ht="36" customHeight="1" thickBot="1" x14ac:dyDescent="0.3">
      <c r="A90" s="205" t="s">
        <v>36</v>
      </c>
      <c r="B90" s="206" t="s">
        <v>51</v>
      </c>
      <c r="C90" s="206" t="s">
        <v>153</v>
      </c>
      <c r="D90" s="207" t="s">
        <v>89</v>
      </c>
      <c r="E90" s="208" t="s">
        <v>88</v>
      </c>
      <c r="F90" s="209" t="s">
        <v>15</v>
      </c>
      <c r="G90" s="38">
        <f>H90+N90</f>
        <v>0</v>
      </c>
      <c r="H90" s="39"/>
      <c r="I90" s="40"/>
      <c r="J90" s="41"/>
      <c r="K90" s="41"/>
      <c r="L90" s="41"/>
      <c r="M90" s="42"/>
      <c r="N90" s="45">
        <f>SUM(I90:M90)</f>
        <v>0</v>
      </c>
      <c r="O90" s="38">
        <f>P90+V90</f>
        <v>0</v>
      </c>
      <c r="P90" s="39"/>
      <c r="Q90" s="40"/>
      <c r="R90" s="41"/>
      <c r="S90" s="41"/>
      <c r="T90" s="41"/>
      <c r="U90" s="42"/>
      <c r="V90" s="144">
        <f>SUM(Q90:U90)</f>
        <v>0</v>
      </c>
      <c r="W90" s="38">
        <f>X90+AD90</f>
        <v>0</v>
      </c>
      <c r="X90" s="39"/>
      <c r="Y90" s="40"/>
      <c r="Z90" s="41"/>
      <c r="AA90" s="41"/>
      <c r="AB90" s="41"/>
      <c r="AC90" s="42"/>
      <c r="AD90" s="45">
        <f>SUM(Y90:AC90)</f>
        <v>0</v>
      </c>
      <c r="AE90" s="38">
        <f>AF90+AL90</f>
        <v>0</v>
      </c>
      <c r="AF90" s="39"/>
      <c r="AG90" s="40"/>
      <c r="AH90" s="41"/>
      <c r="AI90" s="41"/>
      <c r="AJ90" s="41"/>
      <c r="AK90" s="42"/>
      <c r="AL90" s="144">
        <f>SUM(AG90:AK90)</f>
        <v>0</v>
      </c>
      <c r="AM90" s="38">
        <f>AN90+AT90</f>
        <v>0</v>
      </c>
      <c r="AN90" s="39"/>
      <c r="AO90" s="40"/>
      <c r="AP90" s="41"/>
      <c r="AQ90" s="41"/>
      <c r="AR90" s="41"/>
      <c r="AS90" s="42"/>
      <c r="AT90" s="45">
        <f>SUM(AO90:AS90)</f>
        <v>0</v>
      </c>
      <c r="AU90" s="38">
        <f>AV90+BB90</f>
        <v>0</v>
      </c>
      <c r="AV90" s="39"/>
      <c r="AW90" s="40"/>
      <c r="AX90" s="41"/>
      <c r="AY90" s="41"/>
      <c r="AZ90" s="41"/>
      <c r="BA90" s="42"/>
      <c r="BB90" s="45">
        <f>SUM(AW90:BA90)</f>
        <v>0</v>
      </c>
      <c r="BC90" s="99">
        <f t="shared" si="437"/>
        <v>0</v>
      </c>
      <c r="BD90" s="100">
        <f t="shared" si="438"/>
        <v>0</v>
      </c>
      <c r="BE90" s="100">
        <f t="shared" si="439"/>
        <v>0</v>
      </c>
      <c r="BF90" s="100">
        <f t="shared" si="440"/>
        <v>0</v>
      </c>
      <c r="BG90" s="100">
        <f t="shared" ref="BG90:BG96" si="465">K90+AA90+AQ90</f>
        <v>0</v>
      </c>
      <c r="BH90" s="100">
        <f t="shared" si="442"/>
        <v>0</v>
      </c>
      <c r="BI90" s="101">
        <f t="shared" si="443"/>
        <v>0</v>
      </c>
      <c r="BJ90" s="102">
        <f t="shared" ref="BJ90:BJ96" si="466">N90+AD90+AT90</f>
        <v>0</v>
      </c>
      <c r="BK90" s="99">
        <f t="shared" si="445"/>
        <v>0</v>
      </c>
      <c r="BL90" s="100">
        <f t="shared" si="446"/>
        <v>0</v>
      </c>
      <c r="BM90" s="100">
        <f t="shared" si="447"/>
        <v>0</v>
      </c>
      <c r="BN90" s="100">
        <f t="shared" si="448"/>
        <v>0</v>
      </c>
      <c r="BO90" s="100">
        <f t="shared" si="449"/>
        <v>0</v>
      </c>
      <c r="BP90" s="100">
        <f t="shared" si="450"/>
        <v>0</v>
      </c>
      <c r="BQ90" s="101">
        <f t="shared" si="451"/>
        <v>0</v>
      </c>
      <c r="BR90" s="102">
        <f t="shared" si="452"/>
        <v>0</v>
      </c>
      <c r="BU90" s="1"/>
      <c r="BV90" s="1"/>
    </row>
    <row r="91" spans="1:77" ht="36" customHeight="1" thickBot="1" x14ac:dyDescent="0.3">
      <c r="A91" s="205" t="s">
        <v>36</v>
      </c>
      <c r="B91" s="206" t="s">
        <v>52</v>
      </c>
      <c r="C91" s="206" t="s">
        <v>98</v>
      </c>
      <c r="D91" s="207" t="s">
        <v>89</v>
      </c>
      <c r="E91" s="208" t="s">
        <v>88</v>
      </c>
      <c r="F91" s="209" t="s">
        <v>15</v>
      </c>
      <c r="G91" s="46">
        <f>H91+N91</f>
        <v>0</v>
      </c>
      <c r="H91" s="47"/>
      <c r="I91" s="48"/>
      <c r="J91" s="49"/>
      <c r="K91" s="49"/>
      <c r="L91" s="49"/>
      <c r="M91" s="50"/>
      <c r="N91" s="53">
        <f t="shared" ref="N91" si="467">SUM(I91:M91)</f>
        <v>0</v>
      </c>
      <c r="O91" s="46">
        <f>P91+V91</f>
        <v>0</v>
      </c>
      <c r="P91" s="47"/>
      <c r="Q91" s="48"/>
      <c r="R91" s="49"/>
      <c r="S91" s="49"/>
      <c r="T91" s="49"/>
      <c r="U91" s="50"/>
      <c r="V91" s="145">
        <f t="shared" ref="V91" si="468">SUM(Q91:U91)</f>
        <v>0</v>
      </c>
      <c r="W91" s="46">
        <f>X91+AD91</f>
        <v>0</v>
      </c>
      <c r="X91" s="47"/>
      <c r="Y91" s="48"/>
      <c r="Z91" s="49"/>
      <c r="AA91" s="49"/>
      <c r="AB91" s="49"/>
      <c r="AC91" s="50"/>
      <c r="AD91" s="53">
        <f t="shared" ref="AD91" si="469">SUM(Y91:AC91)</f>
        <v>0</v>
      </c>
      <c r="AE91" s="46">
        <f>AF91+AL91</f>
        <v>0</v>
      </c>
      <c r="AF91" s="47"/>
      <c r="AG91" s="48"/>
      <c r="AH91" s="49"/>
      <c r="AI91" s="49"/>
      <c r="AJ91" s="49"/>
      <c r="AK91" s="50"/>
      <c r="AL91" s="145">
        <f t="shared" ref="AL91" si="470">SUM(AG91:AK91)</f>
        <v>0</v>
      </c>
      <c r="AM91" s="46">
        <f>AN91+AT91</f>
        <v>0</v>
      </c>
      <c r="AN91" s="47"/>
      <c r="AO91" s="48"/>
      <c r="AP91" s="49"/>
      <c r="AQ91" s="49"/>
      <c r="AR91" s="49"/>
      <c r="AS91" s="50"/>
      <c r="AT91" s="53">
        <f t="shared" ref="AT91" si="471">SUM(AO91:AS91)</f>
        <v>0</v>
      </c>
      <c r="AU91" s="46">
        <f>AV91+BB91</f>
        <v>0</v>
      </c>
      <c r="AV91" s="47"/>
      <c r="AW91" s="48"/>
      <c r="AX91" s="49"/>
      <c r="AY91" s="49"/>
      <c r="AZ91" s="49"/>
      <c r="BA91" s="50"/>
      <c r="BB91" s="53">
        <f t="shared" ref="BB91" si="472">SUM(AW91:BA91)</f>
        <v>0</v>
      </c>
      <c r="BC91" s="46">
        <f t="shared" si="437"/>
        <v>0</v>
      </c>
      <c r="BD91" s="51">
        <f t="shared" si="438"/>
        <v>0</v>
      </c>
      <c r="BE91" s="51">
        <f t="shared" si="439"/>
        <v>0</v>
      </c>
      <c r="BF91" s="51">
        <f t="shared" si="440"/>
        <v>0</v>
      </c>
      <c r="BG91" s="51">
        <f t="shared" si="465"/>
        <v>0</v>
      </c>
      <c r="BH91" s="51">
        <f t="shared" si="442"/>
        <v>0</v>
      </c>
      <c r="BI91" s="52">
        <f t="shared" si="443"/>
        <v>0</v>
      </c>
      <c r="BJ91" s="53">
        <f t="shared" si="466"/>
        <v>0</v>
      </c>
      <c r="BK91" s="46">
        <f t="shared" si="445"/>
        <v>0</v>
      </c>
      <c r="BL91" s="51">
        <f t="shared" si="446"/>
        <v>0</v>
      </c>
      <c r="BM91" s="51">
        <f t="shared" si="447"/>
        <v>0</v>
      </c>
      <c r="BN91" s="51">
        <f t="shared" si="448"/>
        <v>0</v>
      </c>
      <c r="BO91" s="51">
        <f t="shared" si="449"/>
        <v>0</v>
      </c>
      <c r="BP91" s="51">
        <f t="shared" si="450"/>
        <v>0</v>
      </c>
      <c r="BQ91" s="52">
        <f t="shared" si="451"/>
        <v>0</v>
      </c>
      <c r="BR91" s="53">
        <f t="shared" si="452"/>
        <v>0</v>
      </c>
      <c r="BU91" s="1"/>
      <c r="BV91" s="1"/>
    </row>
    <row r="92" spans="1:77" ht="36" customHeight="1" thickBot="1" x14ac:dyDescent="0.3">
      <c r="A92" s="205" t="s">
        <v>36</v>
      </c>
      <c r="B92" s="206" t="s">
        <v>53</v>
      </c>
      <c r="C92" s="206" t="s">
        <v>91</v>
      </c>
      <c r="D92" s="207" t="s">
        <v>89</v>
      </c>
      <c r="E92" s="208" t="s">
        <v>88</v>
      </c>
      <c r="F92" s="209" t="s">
        <v>15</v>
      </c>
      <c r="G92" s="46">
        <f t="shared" ref="G92:G96" si="473">H92+N92</f>
        <v>0</v>
      </c>
      <c r="H92" s="91"/>
      <c r="I92" s="92"/>
      <c r="J92" s="93"/>
      <c r="K92" s="93"/>
      <c r="L92" s="93"/>
      <c r="M92" s="94"/>
      <c r="N92" s="53">
        <f t="shared" ref="N92:N96" si="474">SUM(I92:M92)</f>
        <v>0</v>
      </c>
      <c r="O92" s="46">
        <f t="shared" ref="O92:O96" si="475">P92+V92</f>
        <v>0</v>
      </c>
      <c r="P92" s="91"/>
      <c r="Q92" s="92"/>
      <c r="R92" s="93"/>
      <c r="S92" s="93"/>
      <c r="T92" s="93"/>
      <c r="U92" s="94"/>
      <c r="V92" s="145">
        <f t="shared" ref="V92:V96" si="476">SUM(Q92:U92)</f>
        <v>0</v>
      </c>
      <c r="W92" s="46">
        <f t="shared" ref="W92:W96" si="477">X92+AD92</f>
        <v>0</v>
      </c>
      <c r="X92" s="91"/>
      <c r="Y92" s="92"/>
      <c r="Z92" s="93"/>
      <c r="AA92" s="93"/>
      <c r="AB92" s="93"/>
      <c r="AC92" s="94"/>
      <c r="AD92" s="53">
        <f t="shared" ref="AD92:AD96" si="478">SUM(Y92:AC92)</f>
        <v>0</v>
      </c>
      <c r="AE92" s="46">
        <f t="shared" ref="AE92:AE96" si="479">AF92+AL92</f>
        <v>0</v>
      </c>
      <c r="AF92" s="91"/>
      <c r="AG92" s="92"/>
      <c r="AH92" s="93"/>
      <c r="AI92" s="93"/>
      <c r="AJ92" s="93"/>
      <c r="AK92" s="94"/>
      <c r="AL92" s="145">
        <f t="shared" ref="AL92:AL96" si="480">SUM(AG92:AK92)</f>
        <v>0</v>
      </c>
      <c r="AM92" s="46">
        <f t="shared" ref="AM92:AM96" si="481">AN92+AT92</f>
        <v>0</v>
      </c>
      <c r="AN92" s="91"/>
      <c r="AO92" s="92"/>
      <c r="AP92" s="93"/>
      <c r="AQ92" s="93"/>
      <c r="AR92" s="93"/>
      <c r="AS92" s="94"/>
      <c r="AT92" s="53">
        <f t="shared" ref="AT92:AT96" si="482">SUM(AO92:AS92)</f>
        <v>0</v>
      </c>
      <c r="AU92" s="46">
        <f t="shared" ref="AU92:AU96" si="483">AV92+BB92</f>
        <v>0</v>
      </c>
      <c r="AV92" s="91"/>
      <c r="AW92" s="92"/>
      <c r="AX92" s="93"/>
      <c r="AY92" s="93"/>
      <c r="AZ92" s="93"/>
      <c r="BA92" s="94"/>
      <c r="BB92" s="53">
        <f t="shared" ref="BB92:BB96" si="484">SUM(AW92:BA92)</f>
        <v>0</v>
      </c>
      <c r="BC92" s="46">
        <f t="shared" si="437"/>
        <v>0</v>
      </c>
      <c r="BD92" s="51">
        <f t="shared" si="438"/>
        <v>0</v>
      </c>
      <c r="BE92" s="51">
        <f t="shared" si="439"/>
        <v>0</v>
      </c>
      <c r="BF92" s="51">
        <f t="shared" si="440"/>
        <v>0</v>
      </c>
      <c r="BG92" s="51">
        <f t="shared" si="465"/>
        <v>0</v>
      </c>
      <c r="BH92" s="51">
        <f t="shared" si="442"/>
        <v>0</v>
      </c>
      <c r="BI92" s="52">
        <f t="shared" si="443"/>
        <v>0</v>
      </c>
      <c r="BJ92" s="53">
        <f t="shared" si="466"/>
        <v>0</v>
      </c>
      <c r="BK92" s="46">
        <f t="shared" si="445"/>
        <v>0</v>
      </c>
      <c r="BL92" s="51">
        <f t="shared" si="446"/>
        <v>0</v>
      </c>
      <c r="BM92" s="51">
        <f t="shared" si="447"/>
        <v>0</v>
      </c>
      <c r="BN92" s="51">
        <f t="shared" si="448"/>
        <v>0</v>
      </c>
      <c r="BO92" s="51">
        <f t="shared" si="449"/>
        <v>0</v>
      </c>
      <c r="BP92" s="51">
        <f t="shared" si="450"/>
        <v>0</v>
      </c>
      <c r="BQ92" s="52">
        <f t="shared" si="451"/>
        <v>0</v>
      </c>
      <c r="BR92" s="53">
        <f t="shared" si="452"/>
        <v>0</v>
      </c>
      <c r="BU92" s="1"/>
      <c r="BV92" s="1"/>
    </row>
    <row r="93" spans="1:77" ht="36" customHeight="1" thickBot="1" x14ac:dyDescent="0.3">
      <c r="A93" s="205" t="s">
        <v>36</v>
      </c>
      <c r="B93" s="206" t="s">
        <v>54</v>
      </c>
      <c r="C93" s="206" t="s">
        <v>154</v>
      </c>
      <c r="D93" s="207" t="s">
        <v>89</v>
      </c>
      <c r="E93" s="208" t="s">
        <v>88</v>
      </c>
      <c r="F93" s="209" t="s">
        <v>15</v>
      </c>
      <c r="G93" s="46">
        <f t="shared" si="473"/>
        <v>0</v>
      </c>
      <c r="H93" s="91"/>
      <c r="I93" s="92"/>
      <c r="J93" s="93"/>
      <c r="K93" s="93"/>
      <c r="L93" s="93"/>
      <c r="M93" s="94"/>
      <c r="N93" s="53">
        <f t="shared" si="474"/>
        <v>0</v>
      </c>
      <c r="O93" s="46">
        <f t="shared" si="475"/>
        <v>0</v>
      </c>
      <c r="P93" s="91"/>
      <c r="Q93" s="92"/>
      <c r="R93" s="93"/>
      <c r="S93" s="93"/>
      <c r="T93" s="93"/>
      <c r="U93" s="94"/>
      <c r="V93" s="145">
        <f t="shared" si="476"/>
        <v>0</v>
      </c>
      <c r="W93" s="46">
        <f t="shared" si="477"/>
        <v>0</v>
      </c>
      <c r="X93" s="91"/>
      <c r="Y93" s="92"/>
      <c r="Z93" s="93"/>
      <c r="AA93" s="93"/>
      <c r="AB93" s="93"/>
      <c r="AC93" s="94"/>
      <c r="AD93" s="53">
        <f t="shared" si="478"/>
        <v>0</v>
      </c>
      <c r="AE93" s="46">
        <f t="shared" si="479"/>
        <v>0</v>
      </c>
      <c r="AF93" s="91"/>
      <c r="AG93" s="92"/>
      <c r="AH93" s="93"/>
      <c r="AI93" s="93"/>
      <c r="AJ93" s="93"/>
      <c r="AK93" s="94"/>
      <c r="AL93" s="145">
        <f t="shared" si="480"/>
        <v>0</v>
      </c>
      <c r="AM93" s="46">
        <f t="shared" si="481"/>
        <v>0</v>
      </c>
      <c r="AN93" s="91"/>
      <c r="AO93" s="92"/>
      <c r="AP93" s="93"/>
      <c r="AQ93" s="93"/>
      <c r="AR93" s="93"/>
      <c r="AS93" s="94"/>
      <c r="AT93" s="53">
        <f t="shared" si="482"/>
        <v>0</v>
      </c>
      <c r="AU93" s="46">
        <f t="shared" si="483"/>
        <v>0</v>
      </c>
      <c r="AV93" s="91"/>
      <c r="AW93" s="92"/>
      <c r="AX93" s="93"/>
      <c r="AY93" s="93"/>
      <c r="AZ93" s="93"/>
      <c r="BA93" s="94"/>
      <c r="BB93" s="53">
        <f t="shared" si="484"/>
        <v>0</v>
      </c>
      <c r="BC93" s="46">
        <f t="shared" si="437"/>
        <v>0</v>
      </c>
      <c r="BD93" s="51">
        <f t="shared" si="438"/>
        <v>0</v>
      </c>
      <c r="BE93" s="51">
        <f t="shared" si="439"/>
        <v>0</v>
      </c>
      <c r="BF93" s="51">
        <f t="shared" si="440"/>
        <v>0</v>
      </c>
      <c r="BG93" s="51">
        <f t="shared" si="465"/>
        <v>0</v>
      </c>
      <c r="BH93" s="51">
        <f t="shared" si="442"/>
        <v>0</v>
      </c>
      <c r="BI93" s="52">
        <f t="shared" si="443"/>
        <v>0</v>
      </c>
      <c r="BJ93" s="53">
        <f t="shared" si="466"/>
        <v>0</v>
      </c>
      <c r="BK93" s="46">
        <f t="shared" si="445"/>
        <v>0</v>
      </c>
      <c r="BL93" s="51">
        <f t="shared" si="446"/>
        <v>0</v>
      </c>
      <c r="BM93" s="51">
        <f t="shared" si="447"/>
        <v>0</v>
      </c>
      <c r="BN93" s="51">
        <f t="shared" si="448"/>
        <v>0</v>
      </c>
      <c r="BO93" s="51">
        <f t="shared" si="449"/>
        <v>0</v>
      </c>
      <c r="BP93" s="51">
        <f t="shared" si="450"/>
        <v>0</v>
      </c>
      <c r="BQ93" s="52">
        <f t="shared" si="451"/>
        <v>0</v>
      </c>
      <c r="BR93" s="53">
        <f t="shared" si="452"/>
        <v>0</v>
      </c>
      <c r="BU93" s="1"/>
      <c r="BV93" s="1"/>
    </row>
    <row r="94" spans="1:77" ht="36" customHeight="1" thickBot="1" x14ac:dyDescent="0.3">
      <c r="A94" s="205" t="s">
        <v>36</v>
      </c>
      <c r="B94" s="206" t="s">
        <v>55</v>
      </c>
      <c r="C94" s="206" t="s">
        <v>99</v>
      </c>
      <c r="D94" s="207" t="s">
        <v>89</v>
      </c>
      <c r="E94" s="208" t="s">
        <v>88</v>
      </c>
      <c r="F94" s="209" t="s">
        <v>15</v>
      </c>
      <c r="G94" s="46">
        <f t="shared" si="473"/>
        <v>0</v>
      </c>
      <c r="H94" s="91"/>
      <c r="I94" s="92"/>
      <c r="J94" s="93"/>
      <c r="K94" s="93"/>
      <c r="L94" s="93"/>
      <c r="M94" s="94"/>
      <c r="N94" s="53">
        <f t="shared" si="474"/>
        <v>0</v>
      </c>
      <c r="O94" s="46">
        <f t="shared" si="475"/>
        <v>0</v>
      </c>
      <c r="P94" s="91"/>
      <c r="Q94" s="92"/>
      <c r="R94" s="93"/>
      <c r="S94" s="93"/>
      <c r="T94" s="93"/>
      <c r="U94" s="94"/>
      <c r="V94" s="145">
        <f t="shared" si="476"/>
        <v>0</v>
      </c>
      <c r="W94" s="46">
        <f t="shared" si="477"/>
        <v>0</v>
      </c>
      <c r="X94" s="91"/>
      <c r="Y94" s="92"/>
      <c r="Z94" s="93"/>
      <c r="AA94" s="93"/>
      <c r="AB94" s="93"/>
      <c r="AC94" s="94"/>
      <c r="AD94" s="53">
        <f t="shared" si="478"/>
        <v>0</v>
      </c>
      <c r="AE94" s="46">
        <f t="shared" si="479"/>
        <v>0</v>
      </c>
      <c r="AF94" s="91"/>
      <c r="AG94" s="92"/>
      <c r="AH94" s="93"/>
      <c r="AI94" s="93"/>
      <c r="AJ94" s="93"/>
      <c r="AK94" s="94"/>
      <c r="AL94" s="145">
        <f t="shared" si="480"/>
        <v>0</v>
      </c>
      <c r="AM94" s="46">
        <f t="shared" si="481"/>
        <v>0</v>
      </c>
      <c r="AN94" s="91"/>
      <c r="AO94" s="92"/>
      <c r="AP94" s="93"/>
      <c r="AQ94" s="93"/>
      <c r="AR94" s="93"/>
      <c r="AS94" s="94"/>
      <c r="AT94" s="53">
        <f t="shared" si="482"/>
        <v>0</v>
      </c>
      <c r="AU94" s="46">
        <f t="shared" si="483"/>
        <v>0</v>
      </c>
      <c r="AV94" s="91"/>
      <c r="AW94" s="92"/>
      <c r="AX94" s="93"/>
      <c r="AY94" s="93"/>
      <c r="AZ94" s="93"/>
      <c r="BA94" s="94"/>
      <c r="BB94" s="53">
        <f t="shared" si="484"/>
        <v>0</v>
      </c>
      <c r="BC94" s="46">
        <f t="shared" si="437"/>
        <v>0</v>
      </c>
      <c r="BD94" s="51">
        <f t="shared" si="438"/>
        <v>0</v>
      </c>
      <c r="BE94" s="51">
        <f t="shared" si="439"/>
        <v>0</v>
      </c>
      <c r="BF94" s="51">
        <f t="shared" si="440"/>
        <v>0</v>
      </c>
      <c r="BG94" s="51">
        <f t="shared" si="465"/>
        <v>0</v>
      </c>
      <c r="BH94" s="51">
        <f t="shared" si="442"/>
        <v>0</v>
      </c>
      <c r="BI94" s="52">
        <f t="shared" si="443"/>
        <v>0</v>
      </c>
      <c r="BJ94" s="53">
        <f t="shared" si="466"/>
        <v>0</v>
      </c>
      <c r="BK94" s="46">
        <f t="shared" si="445"/>
        <v>0</v>
      </c>
      <c r="BL94" s="51">
        <f t="shared" si="446"/>
        <v>0</v>
      </c>
      <c r="BM94" s="51">
        <f t="shared" si="447"/>
        <v>0</v>
      </c>
      <c r="BN94" s="51">
        <f t="shared" si="448"/>
        <v>0</v>
      </c>
      <c r="BO94" s="51">
        <f t="shared" si="449"/>
        <v>0</v>
      </c>
      <c r="BP94" s="51">
        <f t="shared" si="450"/>
        <v>0</v>
      </c>
      <c r="BQ94" s="52">
        <f t="shared" si="451"/>
        <v>0</v>
      </c>
      <c r="BR94" s="53">
        <f t="shared" si="452"/>
        <v>0</v>
      </c>
      <c r="BU94" s="1"/>
      <c r="BV94" s="1"/>
    </row>
    <row r="95" spans="1:77" ht="36" customHeight="1" thickBot="1" x14ac:dyDescent="0.3">
      <c r="A95" s="205" t="s">
        <v>36</v>
      </c>
      <c r="B95" s="206" t="s">
        <v>56</v>
      </c>
      <c r="C95" s="206" t="s">
        <v>100</v>
      </c>
      <c r="D95" s="207" t="s">
        <v>89</v>
      </c>
      <c r="E95" s="208" t="s">
        <v>88</v>
      </c>
      <c r="F95" s="209" t="s">
        <v>15</v>
      </c>
      <c r="G95" s="46">
        <f t="shared" si="473"/>
        <v>0</v>
      </c>
      <c r="H95" s="91"/>
      <c r="I95" s="92"/>
      <c r="J95" s="93"/>
      <c r="K95" s="93"/>
      <c r="L95" s="93"/>
      <c r="M95" s="94"/>
      <c r="N95" s="53">
        <f t="shared" si="474"/>
        <v>0</v>
      </c>
      <c r="O95" s="46">
        <f t="shared" si="475"/>
        <v>0</v>
      </c>
      <c r="P95" s="91"/>
      <c r="Q95" s="92"/>
      <c r="R95" s="93"/>
      <c r="S95" s="93"/>
      <c r="T95" s="93"/>
      <c r="U95" s="94"/>
      <c r="V95" s="145">
        <f t="shared" si="476"/>
        <v>0</v>
      </c>
      <c r="W95" s="46">
        <f t="shared" si="477"/>
        <v>0</v>
      </c>
      <c r="X95" s="91"/>
      <c r="Y95" s="92"/>
      <c r="Z95" s="93"/>
      <c r="AA95" s="93"/>
      <c r="AB95" s="93"/>
      <c r="AC95" s="94"/>
      <c r="AD95" s="53">
        <f t="shared" si="478"/>
        <v>0</v>
      </c>
      <c r="AE95" s="46">
        <f t="shared" si="479"/>
        <v>0</v>
      </c>
      <c r="AF95" s="91"/>
      <c r="AG95" s="92"/>
      <c r="AH95" s="93"/>
      <c r="AI95" s="93"/>
      <c r="AJ95" s="93"/>
      <c r="AK95" s="94"/>
      <c r="AL95" s="145">
        <f t="shared" si="480"/>
        <v>0</v>
      </c>
      <c r="AM95" s="46">
        <f t="shared" si="481"/>
        <v>0</v>
      </c>
      <c r="AN95" s="91"/>
      <c r="AO95" s="92"/>
      <c r="AP95" s="93"/>
      <c r="AQ95" s="93"/>
      <c r="AR95" s="93"/>
      <c r="AS95" s="94"/>
      <c r="AT95" s="53">
        <f t="shared" si="482"/>
        <v>0</v>
      </c>
      <c r="AU95" s="46">
        <f t="shared" si="483"/>
        <v>0</v>
      </c>
      <c r="AV95" s="91"/>
      <c r="AW95" s="92"/>
      <c r="AX95" s="93"/>
      <c r="AY95" s="93"/>
      <c r="AZ95" s="93"/>
      <c r="BA95" s="94"/>
      <c r="BB95" s="53">
        <f t="shared" si="484"/>
        <v>0</v>
      </c>
      <c r="BC95" s="46">
        <f t="shared" si="437"/>
        <v>0</v>
      </c>
      <c r="BD95" s="51">
        <f t="shared" si="438"/>
        <v>0</v>
      </c>
      <c r="BE95" s="51">
        <f t="shared" si="439"/>
        <v>0</v>
      </c>
      <c r="BF95" s="51">
        <f t="shared" si="440"/>
        <v>0</v>
      </c>
      <c r="BG95" s="51">
        <f t="shared" si="465"/>
        <v>0</v>
      </c>
      <c r="BH95" s="51">
        <f t="shared" si="442"/>
        <v>0</v>
      </c>
      <c r="BI95" s="52">
        <f t="shared" si="443"/>
        <v>0</v>
      </c>
      <c r="BJ95" s="53">
        <f t="shared" si="466"/>
        <v>0</v>
      </c>
      <c r="BK95" s="46">
        <f t="shared" si="445"/>
        <v>0</v>
      </c>
      <c r="BL95" s="51">
        <f t="shared" si="446"/>
        <v>0</v>
      </c>
      <c r="BM95" s="51">
        <f t="shared" si="447"/>
        <v>0</v>
      </c>
      <c r="BN95" s="51">
        <f t="shared" si="448"/>
        <v>0</v>
      </c>
      <c r="BO95" s="51">
        <f t="shared" si="449"/>
        <v>0</v>
      </c>
      <c r="BP95" s="51">
        <f t="shared" si="450"/>
        <v>0</v>
      </c>
      <c r="BQ95" s="52">
        <f t="shared" si="451"/>
        <v>0</v>
      </c>
      <c r="BR95" s="53">
        <f t="shared" si="452"/>
        <v>0</v>
      </c>
      <c r="BU95" s="1"/>
      <c r="BV95" s="1"/>
    </row>
    <row r="96" spans="1:77" ht="36" customHeight="1" thickBot="1" x14ac:dyDescent="0.3">
      <c r="A96" s="205" t="s">
        <v>36</v>
      </c>
      <c r="B96" s="206" t="s">
        <v>57</v>
      </c>
      <c r="C96" s="206" t="s">
        <v>155</v>
      </c>
      <c r="D96" s="207" t="s">
        <v>89</v>
      </c>
      <c r="E96" s="208" t="s">
        <v>88</v>
      </c>
      <c r="F96" s="209" t="s">
        <v>15</v>
      </c>
      <c r="G96" s="46">
        <f t="shared" si="473"/>
        <v>0</v>
      </c>
      <c r="H96" s="91"/>
      <c r="I96" s="92"/>
      <c r="J96" s="93"/>
      <c r="K96" s="93"/>
      <c r="L96" s="93"/>
      <c r="M96" s="94"/>
      <c r="N96" s="53">
        <f t="shared" si="474"/>
        <v>0</v>
      </c>
      <c r="O96" s="46">
        <f t="shared" si="475"/>
        <v>0</v>
      </c>
      <c r="P96" s="91"/>
      <c r="Q96" s="92"/>
      <c r="R96" s="93"/>
      <c r="S96" s="93"/>
      <c r="T96" s="93"/>
      <c r="U96" s="94"/>
      <c r="V96" s="145">
        <f t="shared" si="476"/>
        <v>0</v>
      </c>
      <c r="W96" s="46">
        <f t="shared" si="477"/>
        <v>0</v>
      </c>
      <c r="X96" s="91"/>
      <c r="Y96" s="92"/>
      <c r="Z96" s="93"/>
      <c r="AA96" s="93"/>
      <c r="AB96" s="93"/>
      <c r="AC96" s="94"/>
      <c r="AD96" s="53">
        <f t="shared" si="478"/>
        <v>0</v>
      </c>
      <c r="AE96" s="46">
        <f t="shared" si="479"/>
        <v>0</v>
      </c>
      <c r="AF96" s="91"/>
      <c r="AG96" s="92"/>
      <c r="AH96" s="93"/>
      <c r="AI96" s="93"/>
      <c r="AJ96" s="93"/>
      <c r="AK96" s="94"/>
      <c r="AL96" s="145">
        <f t="shared" si="480"/>
        <v>0</v>
      </c>
      <c r="AM96" s="46">
        <f t="shared" si="481"/>
        <v>0</v>
      </c>
      <c r="AN96" s="91"/>
      <c r="AO96" s="92"/>
      <c r="AP96" s="93"/>
      <c r="AQ96" s="93"/>
      <c r="AR96" s="93"/>
      <c r="AS96" s="94"/>
      <c r="AT96" s="53">
        <f t="shared" si="482"/>
        <v>0</v>
      </c>
      <c r="AU96" s="46">
        <f t="shared" si="483"/>
        <v>0</v>
      </c>
      <c r="AV96" s="91"/>
      <c r="AW96" s="92"/>
      <c r="AX96" s="93"/>
      <c r="AY96" s="93"/>
      <c r="AZ96" s="93"/>
      <c r="BA96" s="94"/>
      <c r="BB96" s="53">
        <f t="shared" si="484"/>
        <v>0</v>
      </c>
      <c r="BC96" s="90">
        <f t="shared" si="437"/>
        <v>0</v>
      </c>
      <c r="BD96" s="95">
        <f t="shared" si="438"/>
        <v>0</v>
      </c>
      <c r="BE96" s="95">
        <f t="shared" si="439"/>
        <v>0</v>
      </c>
      <c r="BF96" s="95">
        <f t="shared" si="440"/>
        <v>0</v>
      </c>
      <c r="BG96" s="95">
        <f t="shared" si="465"/>
        <v>0</v>
      </c>
      <c r="BH96" s="95">
        <f t="shared" si="442"/>
        <v>0</v>
      </c>
      <c r="BI96" s="96">
        <f t="shared" si="443"/>
        <v>0</v>
      </c>
      <c r="BJ96" s="97">
        <f t="shared" si="466"/>
        <v>0</v>
      </c>
      <c r="BK96" s="90">
        <f t="shared" si="445"/>
        <v>0</v>
      </c>
      <c r="BL96" s="95">
        <f t="shared" si="446"/>
        <v>0</v>
      </c>
      <c r="BM96" s="95">
        <f t="shared" si="447"/>
        <v>0</v>
      </c>
      <c r="BN96" s="95">
        <f t="shared" si="448"/>
        <v>0</v>
      </c>
      <c r="BO96" s="95">
        <f t="shared" si="449"/>
        <v>0</v>
      </c>
      <c r="BP96" s="95">
        <f t="shared" si="450"/>
        <v>0</v>
      </c>
      <c r="BQ96" s="96">
        <f t="shared" si="451"/>
        <v>0</v>
      </c>
      <c r="BR96" s="97">
        <f t="shared" si="452"/>
        <v>0</v>
      </c>
      <c r="BU96" s="1"/>
      <c r="BV96" s="1"/>
    </row>
    <row r="97" spans="1:74" ht="36" customHeight="1" thickBot="1" x14ac:dyDescent="0.3">
      <c r="A97" s="205" t="s">
        <v>36</v>
      </c>
      <c r="B97" s="206" t="s">
        <v>85</v>
      </c>
      <c r="C97" s="206" t="s">
        <v>156</v>
      </c>
      <c r="D97" s="207" t="s">
        <v>89</v>
      </c>
      <c r="E97" s="208" t="s">
        <v>88</v>
      </c>
      <c r="F97" s="209" t="s">
        <v>15</v>
      </c>
      <c r="G97" s="46">
        <f t="shared" ref="G97:G130" si="485">H97+N97</f>
        <v>0</v>
      </c>
      <c r="H97" s="91"/>
      <c r="I97" s="92"/>
      <c r="J97" s="93"/>
      <c r="K97" s="93"/>
      <c r="L97" s="93"/>
      <c r="M97" s="94"/>
      <c r="N97" s="53">
        <f t="shared" ref="N97:N130" si="486">SUM(I97:M97)</f>
        <v>0</v>
      </c>
      <c r="O97" s="46">
        <f t="shared" ref="O97:O130" si="487">P97+V97</f>
        <v>0</v>
      </c>
      <c r="P97" s="91"/>
      <c r="Q97" s="92"/>
      <c r="R97" s="93"/>
      <c r="S97" s="93"/>
      <c r="T97" s="93"/>
      <c r="U97" s="94"/>
      <c r="V97" s="145">
        <f t="shared" ref="V97:V130" si="488">SUM(Q97:U97)</f>
        <v>0</v>
      </c>
      <c r="W97" s="46">
        <f t="shared" ref="W97:W130" si="489">X97+AD97</f>
        <v>0</v>
      </c>
      <c r="X97" s="91"/>
      <c r="Y97" s="92"/>
      <c r="Z97" s="93"/>
      <c r="AA97" s="93"/>
      <c r="AB97" s="93"/>
      <c r="AC97" s="94"/>
      <c r="AD97" s="53">
        <f t="shared" ref="AD97:AD130" si="490">SUM(Y97:AC97)</f>
        <v>0</v>
      </c>
      <c r="AE97" s="46">
        <f t="shared" ref="AE97:AE130" si="491">AF97+AL97</f>
        <v>0</v>
      </c>
      <c r="AF97" s="91"/>
      <c r="AG97" s="92"/>
      <c r="AH97" s="93"/>
      <c r="AI97" s="93"/>
      <c r="AJ97" s="93"/>
      <c r="AK97" s="94"/>
      <c r="AL97" s="145">
        <f t="shared" ref="AL97:AL130" si="492">SUM(AG97:AK97)</f>
        <v>0</v>
      </c>
      <c r="AM97" s="46">
        <f t="shared" ref="AM97:AM130" si="493">AN97+AT97</f>
        <v>0</v>
      </c>
      <c r="AN97" s="91"/>
      <c r="AO97" s="92"/>
      <c r="AP97" s="93"/>
      <c r="AQ97" s="93"/>
      <c r="AR97" s="93"/>
      <c r="AS97" s="94"/>
      <c r="AT97" s="53">
        <f t="shared" ref="AT97:AT130" si="494">SUM(AO97:AS97)</f>
        <v>0</v>
      </c>
      <c r="AU97" s="46">
        <f t="shared" ref="AU97:AU130" si="495">AV97+BB97</f>
        <v>0</v>
      </c>
      <c r="AV97" s="91"/>
      <c r="AW97" s="92"/>
      <c r="AX97" s="93"/>
      <c r="AY97" s="93"/>
      <c r="AZ97" s="93"/>
      <c r="BA97" s="94"/>
      <c r="BB97" s="53">
        <f t="shared" ref="BB97:BB130" si="496">SUM(AW97:BA97)</f>
        <v>0</v>
      </c>
      <c r="BC97" s="90">
        <f t="shared" ref="BC97:BC130" si="497">G97+W97+AM97</f>
        <v>0</v>
      </c>
      <c r="BD97" s="95">
        <f t="shared" ref="BD97:BD130" si="498">H97+X97+AN97</f>
        <v>0</v>
      </c>
      <c r="BE97" s="95">
        <f t="shared" ref="BE97:BE130" si="499">I97+Y97+AO97</f>
        <v>0</v>
      </c>
      <c r="BF97" s="95">
        <f t="shared" ref="BF97:BF130" si="500">J97+Z97+AP97</f>
        <v>0</v>
      </c>
      <c r="BG97" s="95">
        <f t="shared" ref="BG97:BG130" si="501">K97+AA97+AQ97</f>
        <v>0</v>
      </c>
      <c r="BH97" s="95">
        <f t="shared" ref="BH97:BH130" si="502">L97+AB97+AR97</f>
        <v>0</v>
      </c>
      <c r="BI97" s="96">
        <f t="shared" ref="BI97:BI130" si="503">M97+AC97+AS97</f>
        <v>0</v>
      </c>
      <c r="BJ97" s="97">
        <f t="shared" ref="BJ97:BJ130" si="504">N97+AD97+AT97</f>
        <v>0</v>
      </c>
      <c r="BK97" s="90">
        <f t="shared" ref="BK97:BK130" si="505">O97+AE97+AU97</f>
        <v>0</v>
      </c>
      <c r="BL97" s="95">
        <f t="shared" ref="BL97:BL130" si="506">P97+AF97+AV97</f>
        <v>0</v>
      </c>
      <c r="BM97" s="95">
        <f t="shared" ref="BM97:BM130" si="507">Q97+AG97+AW97</f>
        <v>0</v>
      </c>
      <c r="BN97" s="95">
        <f t="shared" ref="BN97:BN130" si="508">R97+AH97+AX97</f>
        <v>0</v>
      </c>
      <c r="BO97" s="95">
        <f t="shared" ref="BO97:BO130" si="509">S97+AI97+AY97</f>
        <v>0</v>
      </c>
      <c r="BP97" s="95">
        <f t="shared" ref="BP97:BP130" si="510">T97+AJ97+AZ97</f>
        <v>0</v>
      </c>
      <c r="BQ97" s="96">
        <f t="shared" ref="BQ97:BQ130" si="511">U97+AK97+BA97</f>
        <v>0</v>
      </c>
      <c r="BR97" s="97">
        <f t="shared" ref="BR97:BR130" si="512">V97+AL97+BB97</f>
        <v>0</v>
      </c>
      <c r="BU97" s="1"/>
      <c r="BV97" s="1"/>
    </row>
    <row r="98" spans="1:74" ht="36" customHeight="1" thickBot="1" x14ac:dyDescent="0.3">
      <c r="A98" s="205" t="s">
        <v>36</v>
      </c>
      <c r="B98" s="206" t="s">
        <v>58</v>
      </c>
      <c r="C98" s="206" t="s">
        <v>101</v>
      </c>
      <c r="D98" s="207" t="s">
        <v>89</v>
      </c>
      <c r="E98" s="208" t="s">
        <v>88</v>
      </c>
      <c r="F98" s="209" t="s">
        <v>15</v>
      </c>
      <c r="G98" s="46">
        <f t="shared" si="485"/>
        <v>0</v>
      </c>
      <c r="H98" s="91"/>
      <c r="I98" s="92"/>
      <c r="J98" s="93"/>
      <c r="K98" s="93"/>
      <c r="L98" s="93"/>
      <c r="M98" s="94"/>
      <c r="N98" s="53">
        <f t="shared" si="486"/>
        <v>0</v>
      </c>
      <c r="O98" s="46">
        <f t="shared" si="487"/>
        <v>0</v>
      </c>
      <c r="P98" s="91"/>
      <c r="Q98" s="92"/>
      <c r="R98" s="93"/>
      <c r="S98" s="93"/>
      <c r="T98" s="93"/>
      <c r="U98" s="94"/>
      <c r="V98" s="145">
        <f t="shared" si="488"/>
        <v>0</v>
      </c>
      <c r="W98" s="46">
        <f t="shared" si="489"/>
        <v>0</v>
      </c>
      <c r="X98" s="91"/>
      <c r="Y98" s="92"/>
      <c r="Z98" s="93"/>
      <c r="AA98" s="93"/>
      <c r="AB98" s="93"/>
      <c r="AC98" s="94"/>
      <c r="AD98" s="53">
        <f t="shared" si="490"/>
        <v>0</v>
      </c>
      <c r="AE98" s="46">
        <f t="shared" si="491"/>
        <v>0</v>
      </c>
      <c r="AF98" s="91"/>
      <c r="AG98" s="92"/>
      <c r="AH98" s="93"/>
      <c r="AI98" s="93"/>
      <c r="AJ98" s="93"/>
      <c r="AK98" s="94"/>
      <c r="AL98" s="145">
        <f t="shared" si="492"/>
        <v>0</v>
      </c>
      <c r="AM98" s="46">
        <f t="shared" si="493"/>
        <v>0</v>
      </c>
      <c r="AN98" s="91"/>
      <c r="AO98" s="92"/>
      <c r="AP98" s="93"/>
      <c r="AQ98" s="93"/>
      <c r="AR98" s="93"/>
      <c r="AS98" s="94"/>
      <c r="AT98" s="53">
        <f t="shared" si="494"/>
        <v>0</v>
      </c>
      <c r="AU98" s="46">
        <f t="shared" si="495"/>
        <v>0</v>
      </c>
      <c r="AV98" s="91"/>
      <c r="AW98" s="92"/>
      <c r="AX98" s="93"/>
      <c r="AY98" s="93"/>
      <c r="AZ98" s="93"/>
      <c r="BA98" s="94"/>
      <c r="BB98" s="53">
        <f t="shared" si="496"/>
        <v>0</v>
      </c>
      <c r="BC98" s="90">
        <f t="shared" si="497"/>
        <v>0</v>
      </c>
      <c r="BD98" s="95">
        <f t="shared" si="498"/>
        <v>0</v>
      </c>
      <c r="BE98" s="95">
        <f t="shared" si="499"/>
        <v>0</v>
      </c>
      <c r="BF98" s="95">
        <f t="shared" si="500"/>
        <v>0</v>
      </c>
      <c r="BG98" s="95">
        <f t="shared" si="501"/>
        <v>0</v>
      </c>
      <c r="BH98" s="95">
        <f t="shared" si="502"/>
        <v>0</v>
      </c>
      <c r="BI98" s="96">
        <f t="shared" si="503"/>
        <v>0</v>
      </c>
      <c r="BJ98" s="97">
        <f t="shared" si="504"/>
        <v>0</v>
      </c>
      <c r="BK98" s="90">
        <f t="shared" si="505"/>
        <v>0</v>
      </c>
      <c r="BL98" s="95">
        <f t="shared" si="506"/>
        <v>0</v>
      </c>
      <c r="BM98" s="95">
        <f t="shared" si="507"/>
        <v>0</v>
      </c>
      <c r="BN98" s="95">
        <f t="shared" si="508"/>
        <v>0</v>
      </c>
      <c r="BO98" s="95">
        <f t="shared" si="509"/>
        <v>0</v>
      </c>
      <c r="BP98" s="95">
        <f t="shared" si="510"/>
        <v>0</v>
      </c>
      <c r="BQ98" s="96">
        <f t="shared" si="511"/>
        <v>0</v>
      </c>
      <c r="BR98" s="97">
        <f t="shared" si="512"/>
        <v>0</v>
      </c>
      <c r="BU98" s="1"/>
      <c r="BV98" s="1"/>
    </row>
    <row r="99" spans="1:74" ht="36" customHeight="1" thickBot="1" x14ac:dyDescent="0.3">
      <c r="A99" s="205" t="s">
        <v>36</v>
      </c>
      <c r="B99" s="206" t="s">
        <v>59</v>
      </c>
      <c r="C99" s="206" t="s">
        <v>137</v>
      </c>
      <c r="D99" s="207" t="s">
        <v>89</v>
      </c>
      <c r="E99" s="208" t="s">
        <v>88</v>
      </c>
      <c r="F99" s="209" t="s">
        <v>15</v>
      </c>
      <c r="G99" s="46">
        <f t="shared" si="485"/>
        <v>0</v>
      </c>
      <c r="H99" s="91"/>
      <c r="I99" s="92"/>
      <c r="J99" s="93"/>
      <c r="K99" s="93"/>
      <c r="L99" s="93"/>
      <c r="M99" s="94"/>
      <c r="N99" s="53">
        <f t="shared" si="486"/>
        <v>0</v>
      </c>
      <c r="O99" s="46">
        <f t="shared" si="487"/>
        <v>0</v>
      </c>
      <c r="P99" s="91"/>
      <c r="Q99" s="92"/>
      <c r="R99" s="93"/>
      <c r="S99" s="93"/>
      <c r="T99" s="93"/>
      <c r="U99" s="94"/>
      <c r="V99" s="145">
        <f t="shared" si="488"/>
        <v>0</v>
      </c>
      <c r="W99" s="46">
        <f t="shared" si="489"/>
        <v>0</v>
      </c>
      <c r="X99" s="91"/>
      <c r="Y99" s="92"/>
      <c r="Z99" s="93"/>
      <c r="AA99" s="93"/>
      <c r="AB99" s="93"/>
      <c r="AC99" s="94"/>
      <c r="AD99" s="53">
        <f t="shared" si="490"/>
        <v>0</v>
      </c>
      <c r="AE99" s="46">
        <f t="shared" si="491"/>
        <v>0</v>
      </c>
      <c r="AF99" s="91"/>
      <c r="AG99" s="92"/>
      <c r="AH99" s="93"/>
      <c r="AI99" s="93"/>
      <c r="AJ99" s="93"/>
      <c r="AK99" s="94"/>
      <c r="AL99" s="145">
        <f t="shared" si="492"/>
        <v>0</v>
      </c>
      <c r="AM99" s="46">
        <f t="shared" si="493"/>
        <v>0</v>
      </c>
      <c r="AN99" s="91"/>
      <c r="AO99" s="92"/>
      <c r="AP99" s="93"/>
      <c r="AQ99" s="93"/>
      <c r="AR99" s="93"/>
      <c r="AS99" s="94"/>
      <c r="AT99" s="53">
        <f t="shared" si="494"/>
        <v>0</v>
      </c>
      <c r="AU99" s="46">
        <f t="shared" si="495"/>
        <v>0</v>
      </c>
      <c r="AV99" s="91"/>
      <c r="AW99" s="92"/>
      <c r="AX99" s="93"/>
      <c r="AY99" s="93"/>
      <c r="AZ99" s="93"/>
      <c r="BA99" s="94"/>
      <c r="BB99" s="53">
        <f t="shared" si="496"/>
        <v>0</v>
      </c>
      <c r="BC99" s="90">
        <f t="shared" si="497"/>
        <v>0</v>
      </c>
      <c r="BD99" s="95">
        <f t="shared" si="498"/>
        <v>0</v>
      </c>
      <c r="BE99" s="95">
        <f t="shared" si="499"/>
        <v>0</v>
      </c>
      <c r="BF99" s="95">
        <f t="shared" si="500"/>
        <v>0</v>
      </c>
      <c r="BG99" s="95">
        <f t="shared" si="501"/>
        <v>0</v>
      </c>
      <c r="BH99" s="95">
        <f t="shared" si="502"/>
        <v>0</v>
      </c>
      <c r="BI99" s="96">
        <f t="shared" si="503"/>
        <v>0</v>
      </c>
      <c r="BJ99" s="97">
        <f t="shared" si="504"/>
        <v>0</v>
      </c>
      <c r="BK99" s="90">
        <f t="shared" si="505"/>
        <v>0</v>
      </c>
      <c r="BL99" s="95">
        <f t="shared" si="506"/>
        <v>0</v>
      </c>
      <c r="BM99" s="95">
        <f t="shared" si="507"/>
        <v>0</v>
      </c>
      <c r="BN99" s="95">
        <f t="shared" si="508"/>
        <v>0</v>
      </c>
      <c r="BO99" s="95">
        <f t="shared" si="509"/>
        <v>0</v>
      </c>
      <c r="BP99" s="95">
        <f t="shared" si="510"/>
        <v>0</v>
      </c>
      <c r="BQ99" s="96">
        <f t="shared" si="511"/>
        <v>0</v>
      </c>
      <c r="BR99" s="97">
        <f t="shared" si="512"/>
        <v>0</v>
      </c>
      <c r="BU99" s="1"/>
      <c r="BV99" s="1"/>
    </row>
    <row r="100" spans="1:74" ht="36" customHeight="1" thickBot="1" x14ac:dyDescent="0.3">
      <c r="A100" s="205" t="s">
        <v>36</v>
      </c>
      <c r="B100" s="206" t="s">
        <v>60</v>
      </c>
      <c r="C100" s="206" t="s">
        <v>86</v>
      </c>
      <c r="D100" s="207" t="s">
        <v>89</v>
      </c>
      <c r="E100" s="208" t="s">
        <v>88</v>
      </c>
      <c r="F100" s="209" t="s">
        <v>15</v>
      </c>
      <c r="G100" s="46">
        <f t="shared" si="485"/>
        <v>0</v>
      </c>
      <c r="H100" s="91"/>
      <c r="I100" s="92"/>
      <c r="J100" s="93"/>
      <c r="K100" s="93"/>
      <c r="L100" s="93"/>
      <c r="M100" s="94"/>
      <c r="N100" s="53">
        <f t="shared" si="486"/>
        <v>0</v>
      </c>
      <c r="O100" s="46">
        <f t="shared" si="487"/>
        <v>0</v>
      </c>
      <c r="P100" s="91"/>
      <c r="Q100" s="92"/>
      <c r="R100" s="93"/>
      <c r="S100" s="93"/>
      <c r="T100" s="93"/>
      <c r="U100" s="94"/>
      <c r="V100" s="145">
        <f t="shared" si="488"/>
        <v>0</v>
      </c>
      <c r="W100" s="46">
        <f t="shared" si="489"/>
        <v>0</v>
      </c>
      <c r="X100" s="91"/>
      <c r="Y100" s="92"/>
      <c r="Z100" s="93"/>
      <c r="AA100" s="93"/>
      <c r="AB100" s="93"/>
      <c r="AC100" s="94"/>
      <c r="AD100" s="53">
        <f t="shared" si="490"/>
        <v>0</v>
      </c>
      <c r="AE100" s="46">
        <f t="shared" si="491"/>
        <v>0</v>
      </c>
      <c r="AF100" s="91"/>
      <c r="AG100" s="92"/>
      <c r="AH100" s="93"/>
      <c r="AI100" s="93"/>
      <c r="AJ100" s="93"/>
      <c r="AK100" s="94"/>
      <c r="AL100" s="145">
        <f t="shared" si="492"/>
        <v>0</v>
      </c>
      <c r="AM100" s="46">
        <f t="shared" si="493"/>
        <v>0</v>
      </c>
      <c r="AN100" s="91"/>
      <c r="AO100" s="92"/>
      <c r="AP100" s="93"/>
      <c r="AQ100" s="93"/>
      <c r="AR100" s="93"/>
      <c r="AS100" s="94"/>
      <c r="AT100" s="53">
        <f t="shared" si="494"/>
        <v>0</v>
      </c>
      <c r="AU100" s="46">
        <f t="shared" si="495"/>
        <v>0</v>
      </c>
      <c r="AV100" s="91"/>
      <c r="AW100" s="92"/>
      <c r="AX100" s="93"/>
      <c r="AY100" s="93"/>
      <c r="AZ100" s="93"/>
      <c r="BA100" s="94"/>
      <c r="BB100" s="53">
        <f t="shared" si="496"/>
        <v>0</v>
      </c>
      <c r="BC100" s="90">
        <f t="shared" si="497"/>
        <v>0</v>
      </c>
      <c r="BD100" s="95">
        <f t="shared" si="498"/>
        <v>0</v>
      </c>
      <c r="BE100" s="95">
        <f t="shared" si="499"/>
        <v>0</v>
      </c>
      <c r="BF100" s="95">
        <f t="shared" si="500"/>
        <v>0</v>
      </c>
      <c r="BG100" s="95">
        <f t="shared" si="501"/>
        <v>0</v>
      </c>
      <c r="BH100" s="95">
        <f t="shared" si="502"/>
        <v>0</v>
      </c>
      <c r="BI100" s="96">
        <f t="shared" si="503"/>
        <v>0</v>
      </c>
      <c r="BJ100" s="97">
        <f t="shared" si="504"/>
        <v>0</v>
      </c>
      <c r="BK100" s="90">
        <f t="shared" si="505"/>
        <v>0</v>
      </c>
      <c r="BL100" s="95">
        <f t="shared" si="506"/>
        <v>0</v>
      </c>
      <c r="BM100" s="95">
        <f t="shared" si="507"/>
        <v>0</v>
      </c>
      <c r="BN100" s="95">
        <f t="shared" si="508"/>
        <v>0</v>
      </c>
      <c r="BO100" s="95">
        <f t="shared" si="509"/>
        <v>0</v>
      </c>
      <c r="BP100" s="95">
        <f t="shared" si="510"/>
        <v>0</v>
      </c>
      <c r="BQ100" s="96">
        <f t="shared" si="511"/>
        <v>0</v>
      </c>
      <c r="BR100" s="97">
        <f t="shared" si="512"/>
        <v>0</v>
      </c>
      <c r="BU100" s="1"/>
      <c r="BV100" s="1"/>
    </row>
    <row r="101" spans="1:74" ht="36" customHeight="1" thickBot="1" x14ac:dyDescent="0.3">
      <c r="A101" s="205" t="s">
        <v>36</v>
      </c>
      <c r="B101" s="206" t="s">
        <v>61</v>
      </c>
      <c r="C101" s="206" t="s">
        <v>157</v>
      </c>
      <c r="D101" s="207" t="s">
        <v>89</v>
      </c>
      <c r="E101" s="208" t="s">
        <v>88</v>
      </c>
      <c r="F101" s="209" t="s">
        <v>15</v>
      </c>
      <c r="G101" s="46">
        <f t="shared" si="485"/>
        <v>0</v>
      </c>
      <c r="H101" s="91"/>
      <c r="I101" s="92"/>
      <c r="J101" s="93"/>
      <c r="K101" s="93"/>
      <c r="L101" s="93"/>
      <c r="M101" s="94"/>
      <c r="N101" s="53">
        <f t="shared" si="486"/>
        <v>0</v>
      </c>
      <c r="O101" s="46">
        <f t="shared" si="487"/>
        <v>0</v>
      </c>
      <c r="P101" s="91"/>
      <c r="Q101" s="92"/>
      <c r="R101" s="93"/>
      <c r="S101" s="93"/>
      <c r="T101" s="93"/>
      <c r="U101" s="94"/>
      <c r="V101" s="145">
        <f t="shared" si="488"/>
        <v>0</v>
      </c>
      <c r="W101" s="46">
        <f t="shared" si="489"/>
        <v>0</v>
      </c>
      <c r="X101" s="91"/>
      <c r="Y101" s="92"/>
      <c r="Z101" s="93"/>
      <c r="AA101" s="93"/>
      <c r="AB101" s="93"/>
      <c r="AC101" s="94"/>
      <c r="AD101" s="53">
        <f t="shared" si="490"/>
        <v>0</v>
      </c>
      <c r="AE101" s="46">
        <f t="shared" si="491"/>
        <v>0</v>
      </c>
      <c r="AF101" s="91"/>
      <c r="AG101" s="92"/>
      <c r="AH101" s="93"/>
      <c r="AI101" s="93"/>
      <c r="AJ101" s="93"/>
      <c r="AK101" s="94"/>
      <c r="AL101" s="145">
        <f t="shared" si="492"/>
        <v>0</v>
      </c>
      <c r="AM101" s="46">
        <f t="shared" si="493"/>
        <v>0</v>
      </c>
      <c r="AN101" s="91"/>
      <c r="AO101" s="92"/>
      <c r="AP101" s="93"/>
      <c r="AQ101" s="93"/>
      <c r="AR101" s="93"/>
      <c r="AS101" s="94"/>
      <c r="AT101" s="53">
        <f t="shared" si="494"/>
        <v>0</v>
      </c>
      <c r="AU101" s="46">
        <f t="shared" si="495"/>
        <v>0</v>
      </c>
      <c r="AV101" s="91"/>
      <c r="AW101" s="92"/>
      <c r="AX101" s="93"/>
      <c r="AY101" s="93"/>
      <c r="AZ101" s="93"/>
      <c r="BA101" s="94"/>
      <c r="BB101" s="53">
        <f t="shared" si="496"/>
        <v>0</v>
      </c>
      <c r="BC101" s="90">
        <f t="shared" si="497"/>
        <v>0</v>
      </c>
      <c r="BD101" s="95">
        <f t="shared" si="498"/>
        <v>0</v>
      </c>
      <c r="BE101" s="95">
        <f t="shared" si="499"/>
        <v>0</v>
      </c>
      <c r="BF101" s="95">
        <f t="shared" si="500"/>
        <v>0</v>
      </c>
      <c r="BG101" s="95">
        <f t="shared" si="501"/>
        <v>0</v>
      </c>
      <c r="BH101" s="95">
        <f t="shared" si="502"/>
        <v>0</v>
      </c>
      <c r="BI101" s="96">
        <f t="shared" si="503"/>
        <v>0</v>
      </c>
      <c r="BJ101" s="97">
        <f t="shared" si="504"/>
        <v>0</v>
      </c>
      <c r="BK101" s="90">
        <f t="shared" si="505"/>
        <v>0</v>
      </c>
      <c r="BL101" s="95">
        <f t="shared" si="506"/>
        <v>0</v>
      </c>
      <c r="BM101" s="95">
        <f t="shared" si="507"/>
        <v>0</v>
      </c>
      <c r="BN101" s="95">
        <f t="shared" si="508"/>
        <v>0</v>
      </c>
      <c r="BO101" s="95">
        <f t="shared" si="509"/>
        <v>0</v>
      </c>
      <c r="BP101" s="95">
        <f t="shared" si="510"/>
        <v>0</v>
      </c>
      <c r="BQ101" s="96">
        <f t="shared" si="511"/>
        <v>0</v>
      </c>
      <c r="BR101" s="97">
        <f t="shared" si="512"/>
        <v>0</v>
      </c>
      <c r="BU101" s="1"/>
      <c r="BV101" s="1"/>
    </row>
    <row r="102" spans="1:74" ht="36" customHeight="1" thickBot="1" x14ac:dyDescent="0.3">
      <c r="A102" s="205" t="s">
        <v>36</v>
      </c>
      <c r="B102" s="206" t="s">
        <v>87</v>
      </c>
      <c r="C102" s="206" t="s">
        <v>158</v>
      </c>
      <c r="D102" s="207" t="s">
        <v>89</v>
      </c>
      <c r="E102" s="208" t="s">
        <v>88</v>
      </c>
      <c r="F102" s="209" t="s">
        <v>15</v>
      </c>
      <c r="G102" s="46">
        <f t="shared" si="485"/>
        <v>0</v>
      </c>
      <c r="H102" s="91"/>
      <c r="I102" s="92"/>
      <c r="J102" s="93"/>
      <c r="K102" s="93"/>
      <c r="L102" s="93"/>
      <c r="M102" s="94"/>
      <c r="N102" s="53">
        <f t="shared" si="486"/>
        <v>0</v>
      </c>
      <c r="O102" s="46">
        <f t="shared" si="487"/>
        <v>0</v>
      </c>
      <c r="P102" s="91"/>
      <c r="Q102" s="92"/>
      <c r="R102" s="93"/>
      <c r="S102" s="93"/>
      <c r="T102" s="93"/>
      <c r="U102" s="94"/>
      <c r="V102" s="145">
        <f t="shared" si="488"/>
        <v>0</v>
      </c>
      <c r="W102" s="46">
        <f t="shared" si="489"/>
        <v>0</v>
      </c>
      <c r="X102" s="91"/>
      <c r="Y102" s="92"/>
      <c r="Z102" s="93"/>
      <c r="AA102" s="93"/>
      <c r="AB102" s="93"/>
      <c r="AC102" s="94"/>
      <c r="AD102" s="53">
        <f t="shared" si="490"/>
        <v>0</v>
      </c>
      <c r="AE102" s="46">
        <f t="shared" si="491"/>
        <v>0</v>
      </c>
      <c r="AF102" s="91"/>
      <c r="AG102" s="92"/>
      <c r="AH102" s="93"/>
      <c r="AI102" s="93"/>
      <c r="AJ102" s="93"/>
      <c r="AK102" s="94"/>
      <c r="AL102" s="145">
        <f t="shared" si="492"/>
        <v>0</v>
      </c>
      <c r="AM102" s="46">
        <f t="shared" si="493"/>
        <v>0</v>
      </c>
      <c r="AN102" s="91"/>
      <c r="AO102" s="92"/>
      <c r="AP102" s="93"/>
      <c r="AQ102" s="93"/>
      <c r="AR102" s="93"/>
      <c r="AS102" s="94"/>
      <c r="AT102" s="53">
        <f t="shared" si="494"/>
        <v>0</v>
      </c>
      <c r="AU102" s="46">
        <f t="shared" si="495"/>
        <v>0</v>
      </c>
      <c r="AV102" s="91"/>
      <c r="AW102" s="92"/>
      <c r="AX102" s="93"/>
      <c r="AY102" s="93"/>
      <c r="AZ102" s="93"/>
      <c r="BA102" s="94"/>
      <c r="BB102" s="53">
        <f t="shared" si="496"/>
        <v>0</v>
      </c>
      <c r="BC102" s="90">
        <f t="shared" si="497"/>
        <v>0</v>
      </c>
      <c r="BD102" s="95">
        <f t="shared" si="498"/>
        <v>0</v>
      </c>
      <c r="BE102" s="95">
        <f t="shared" si="499"/>
        <v>0</v>
      </c>
      <c r="BF102" s="95">
        <f t="shared" si="500"/>
        <v>0</v>
      </c>
      <c r="BG102" s="95">
        <f t="shared" si="501"/>
        <v>0</v>
      </c>
      <c r="BH102" s="95">
        <f t="shared" si="502"/>
        <v>0</v>
      </c>
      <c r="BI102" s="96">
        <f t="shared" si="503"/>
        <v>0</v>
      </c>
      <c r="BJ102" s="97">
        <f t="shared" si="504"/>
        <v>0</v>
      </c>
      <c r="BK102" s="90">
        <f t="shared" si="505"/>
        <v>0</v>
      </c>
      <c r="BL102" s="95">
        <f t="shared" si="506"/>
        <v>0</v>
      </c>
      <c r="BM102" s="95">
        <f t="shared" si="507"/>
        <v>0</v>
      </c>
      <c r="BN102" s="95">
        <f t="shared" si="508"/>
        <v>0</v>
      </c>
      <c r="BO102" s="95">
        <f t="shared" si="509"/>
        <v>0</v>
      </c>
      <c r="BP102" s="95">
        <f t="shared" si="510"/>
        <v>0</v>
      </c>
      <c r="BQ102" s="96">
        <f t="shared" si="511"/>
        <v>0</v>
      </c>
      <c r="BR102" s="97">
        <f t="shared" si="512"/>
        <v>0</v>
      </c>
      <c r="BU102" s="1"/>
      <c r="BV102" s="1"/>
    </row>
    <row r="103" spans="1:74" ht="36" customHeight="1" thickBot="1" x14ac:dyDescent="0.3">
      <c r="A103" s="205" t="s">
        <v>36</v>
      </c>
      <c r="B103" s="206" t="s">
        <v>62</v>
      </c>
      <c r="C103" s="206" t="s">
        <v>159</v>
      </c>
      <c r="D103" s="207" t="s">
        <v>89</v>
      </c>
      <c r="E103" s="208" t="s">
        <v>88</v>
      </c>
      <c r="F103" s="209" t="s">
        <v>15</v>
      </c>
      <c r="G103" s="46">
        <f t="shared" si="485"/>
        <v>0</v>
      </c>
      <c r="H103" s="91"/>
      <c r="I103" s="92"/>
      <c r="J103" s="93"/>
      <c r="K103" s="93"/>
      <c r="L103" s="93"/>
      <c r="M103" s="94"/>
      <c r="N103" s="53">
        <f t="shared" si="486"/>
        <v>0</v>
      </c>
      <c r="O103" s="46">
        <f t="shared" si="487"/>
        <v>0</v>
      </c>
      <c r="P103" s="91"/>
      <c r="Q103" s="92"/>
      <c r="R103" s="93"/>
      <c r="S103" s="93"/>
      <c r="T103" s="93"/>
      <c r="U103" s="94"/>
      <c r="V103" s="145">
        <f t="shared" si="488"/>
        <v>0</v>
      </c>
      <c r="W103" s="46">
        <f t="shared" si="489"/>
        <v>0</v>
      </c>
      <c r="X103" s="91"/>
      <c r="Y103" s="92"/>
      <c r="Z103" s="93"/>
      <c r="AA103" s="93"/>
      <c r="AB103" s="93"/>
      <c r="AC103" s="94"/>
      <c r="AD103" s="53">
        <f t="shared" si="490"/>
        <v>0</v>
      </c>
      <c r="AE103" s="46">
        <f t="shared" si="491"/>
        <v>0</v>
      </c>
      <c r="AF103" s="91"/>
      <c r="AG103" s="92"/>
      <c r="AH103" s="93"/>
      <c r="AI103" s="93"/>
      <c r="AJ103" s="93"/>
      <c r="AK103" s="94"/>
      <c r="AL103" s="145">
        <f t="shared" si="492"/>
        <v>0</v>
      </c>
      <c r="AM103" s="46">
        <f t="shared" si="493"/>
        <v>0</v>
      </c>
      <c r="AN103" s="91"/>
      <c r="AO103" s="92"/>
      <c r="AP103" s="93"/>
      <c r="AQ103" s="93"/>
      <c r="AR103" s="93"/>
      <c r="AS103" s="94"/>
      <c r="AT103" s="53">
        <f t="shared" si="494"/>
        <v>0</v>
      </c>
      <c r="AU103" s="46">
        <f t="shared" si="495"/>
        <v>0</v>
      </c>
      <c r="AV103" s="91"/>
      <c r="AW103" s="92"/>
      <c r="AX103" s="93"/>
      <c r="AY103" s="93"/>
      <c r="AZ103" s="93"/>
      <c r="BA103" s="94"/>
      <c r="BB103" s="53">
        <f t="shared" si="496"/>
        <v>0</v>
      </c>
      <c r="BC103" s="90">
        <f t="shared" si="497"/>
        <v>0</v>
      </c>
      <c r="BD103" s="95">
        <f t="shared" si="498"/>
        <v>0</v>
      </c>
      <c r="BE103" s="95">
        <f t="shared" si="499"/>
        <v>0</v>
      </c>
      <c r="BF103" s="95">
        <f t="shared" si="500"/>
        <v>0</v>
      </c>
      <c r="BG103" s="95">
        <f t="shared" si="501"/>
        <v>0</v>
      </c>
      <c r="BH103" s="95">
        <f t="shared" si="502"/>
        <v>0</v>
      </c>
      <c r="BI103" s="96">
        <f t="shared" si="503"/>
        <v>0</v>
      </c>
      <c r="BJ103" s="97">
        <f t="shared" si="504"/>
        <v>0</v>
      </c>
      <c r="BK103" s="90">
        <f t="shared" si="505"/>
        <v>0</v>
      </c>
      <c r="BL103" s="95">
        <f t="shared" si="506"/>
        <v>0</v>
      </c>
      <c r="BM103" s="95">
        <f t="shared" si="507"/>
        <v>0</v>
      </c>
      <c r="BN103" s="95">
        <f t="shared" si="508"/>
        <v>0</v>
      </c>
      <c r="BO103" s="95">
        <f t="shared" si="509"/>
        <v>0</v>
      </c>
      <c r="BP103" s="95">
        <f t="shared" si="510"/>
        <v>0</v>
      </c>
      <c r="BQ103" s="96">
        <f t="shared" si="511"/>
        <v>0</v>
      </c>
      <c r="BR103" s="97">
        <f t="shared" si="512"/>
        <v>0</v>
      </c>
      <c r="BU103" s="1"/>
      <c r="BV103" s="1"/>
    </row>
    <row r="104" spans="1:74" ht="36" customHeight="1" thickBot="1" x14ac:dyDescent="0.3">
      <c r="A104" s="205" t="s">
        <v>36</v>
      </c>
      <c r="B104" s="206" t="s">
        <v>63</v>
      </c>
      <c r="C104" s="206" t="s">
        <v>102</v>
      </c>
      <c r="D104" s="207" t="s">
        <v>89</v>
      </c>
      <c r="E104" s="208" t="s">
        <v>88</v>
      </c>
      <c r="F104" s="209" t="s">
        <v>15</v>
      </c>
      <c r="G104" s="46">
        <f t="shared" si="485"/>
        <v>0</v>
      </c>
      <c r="H104" s="91"/>
      <c r="I104" s="92"/>
      <c r="J104" s="93"/>
      <c r="K104" s="93"/>
      <c r="L104" s="93"/>
      <c r="M104" s="94"/>
      <c r="N104" s="53">
        <f t="shared" si="486"/>
        <v>0</v>
      </c>
      <c r="O104" s="46">
        <f t="shared" si="487"/>
        <v>0</v>
      </c>
      <c r="P104" s="91"/>
      <c r="Q104" s="92"/>
      <c r="R104" s="93"/>
      <c r="S104" s="93"/>
      <c r="T104" s="93"/>
      <c r="U104" s="94"/>
      <c r="V104" s="145">
        <f t="shared" si="488"/>
        <v>0</v>
      </c>
      <c r="W104" s="46">
        <f t="shared" si="489"/>
        <v>0</v>
      </c>
      <c r="X104" s="91"/>
      <c r="Y104" s="92"/>
      <c r="Z104" s="93"/>
      <c r="AA104" s="93"/>
      <c r="AB104" s="93"/>
      <c r="AC104" s="94"/>
      <c r="AD104" s="53">
        <f t="shared" si="490"/>
        <v>0</v>
      </c>
      <c r="AE104" s="46">
        <f t="shared" si="491"/>
        <v>0</v>
      </c>
      <c r="AF104" s="91"/>
      <c r="AG104" s="92"/>
      <c r="AH104" s="93"/>
      <c r="AI104" s="93"/>
      <c r="AJ104" s="93"/>
      <c r="AK104" s="94"/>
      <c r="AL104" s="145">
        <f t="shared" si="492"/>
        <v>0</v>
      </c>
      <c r="AM104" s="46">
        <f t="shared" si="493"/>
        <v>0</v>
      </c>
      <c r="AN104" s="91"/>
      <c r="AO104" s="92"/>
      <c r="AP104" s="93"/>
      <c r="AQ104" s="93"/>
      <c r="AR104" s="93"/>
      <c r="AS104" s="94"/>
      <c r="AT104" s="53">
        <f t="shared" si="494"/>
        <v>0</v>
      </c>
      <c r="AU104" s="46">
        <f t="shared" si="495"/>
        <v>0</v>
      </c>
      <c r="AV104" s="91"/>
      <c r="AW104" s="92"/>
      <c r="AX104" s="93"/>
      <c r="AY104" s="93"/>
      <c r="AZ104" s="93"/>
      <c r="BA104" s="94"/>
      <c r="BB104" s="53">
        <f t="shared" si="496"/>
        <v>0</v>
      </c>
      <c r="BC104" s="90">
        <f t="shared" si="497"/>
        <v>0</v>
      </c>
      <c r="BD104" s="95">
        <f t="shared" si="498"/>
        <v>0</v>
      </c>
      <c r="BE104" s="95">
        <f t="shared" si="499"/>
        <v>0</v>
      </c>
      <c r="BF104" s="95">
        <f t="shared" si="500"/>
        <v>0</v>
      </c>
      <c r="BG104" s="95">
        <f t="shared" si="501"/>
        <v>0</v>
      </c>
      <c r="BH104" s="95">
        <f t="shared" si="502"/>
        <v>0</v>
      </c>
      <c r="BI104" s="96">
        <f t="shared" si="503"/>
        <v>0</v>
      </c>
      <c r="BJ104" s="97">
        <f t="shared" si="504"/>
        <v>0</v>
      </c>
      <c r="BK104" s="90">
        <f t="shared" si="505"/>
        <v>0</v>
      </c>
      <c r="BL104" s="95">
        <f t="shared" si="506"/>
        <v>0</v>
      </c>
      <c r="BM104" s="95">
        <f t="shared" si="507"/>
        <v>0</v>
      </c>
      <c r="BN104" s="95">
        <f t="shared" si="508"/>
        <v>0</v>
      </c>
      <c r="BO104" s="95">
        <f t="shared" si="509"/>
        <v>0</v>
      </c>
      <c r="BP104" s="95">
        <f t="shared" si="510"/>
        <v>0</v>
      </c>
      <c r="BQ104" s="96">
        <f t="shared" si="511"/>
        <v>0</v>
      </c>
      <c r="BR104" s="97">
        <f t="shared" si="512"/>
        <v>0</v>
      </c>
      <c r="BU104" s="1"/>
      <c r="BV104" s="1"/>
    </row>
    <row r="105" spans="1:74" ht="36" customHeight="1" thickBot="1" x14ac:dyDescent="0.3">
      <c r="A105" s="205" t="s">
        <v>36</v>
      </c>
      <c r="B105" s="206" t="s">
        <v>64</v>
      </c>
      <c r="C105" s="206" t="s">
        <v>160</v>
      </c>
      <c r="D105" s="207" t="s">
        <v>89</v>
      </c>
      <c r="E105" s="208" t="s">
        <v>88</v>
      </c>
      <c r="F105" s="209" t="s">
        <v>15</v>
      </c>
      <c r="G105" s="46">
        <f t="shared" si="485"/>
        <v>0</v>
      </c>
      <c r="H105" s="91"/>
      <c r="I105" s="92"/>
      <c r="J105" s="93"/>
      <c r="K105" s="93"/>
      <c r="L105" s="93"/>
      <c r="M105" s="94"/>
      <c r="N105" s="53">
        <f t="shared" si="486"/>
        <v>0</v>
      </c>
      <c r="O105" s="46">
        <f t="shared" si="487"/>
        <v>0</v>
      </c>
      <c r="P105" s="91"/>
      <c r="Q105" s="92"/>
      <c r="R105" s="93"/>
      <c r="S105" s="93"/>
      <c r="T105" s="93"/>
      <c r="U105" s="94"/>
      <c r="V105" s="145">
        <f t="shared" si="488"/>
        <v>0</v>
      </c>
      <c r="W105" s="46">
        <f t="shared" si="489"/>
        <v>0</v>
      </c>
      <c r="X105" s="91"/>
      <c r="Y105" s="92"/>
      <c r="Z105" s="93"/>
      <c r="AA105" s="93"/>
      <c r="AB105" s="93"/>
      <c r="AC105" s="94"/>
      <c r="AD105" s="53">
        <f t="shared" si="490"/>
        <v>0</v>
      </c>
      <c r="AE105" s="46">
        <f t="shared" si="491"/>
        <v>0</v>
      </c>
      <c r="AF105" s="91"/>
      <c r="AG105" s="92"/>
      <c r="AH105" s="93"/>
      <c r="AI105" s="93"/>
      <c r="AJ105" s="93"/>
      <c r="AK105" s="94"/>
      <c r="AL105" s="145">
        <f t="shared" si="492"/>
        <v>0</v>
      </c>
      <c r="AM105" s="46">
        <f t="shared" si="493"/>
        <v>0</v>
      </c>
      <c r="AN105" s="91"/>
      <c r="AO105" s="92"/>
      <c r="AP105" s="93"/>
      <c r="AQ105" s="93"/>
      <c r="AR105" s="93"/>
      <c r="AS105" s="94"/>
      <c r="AT105" s="53">
        <f t="shared" si="494"/>
        <v>0</v>
      </c>
      <c r="AU105" s="46">
        <f t="shared" si="495"/>
        <v>0</v>
      </c>
      <c r="AV105" s="91"/>
      <c r="AW105" s="92"/>
      <c r="AX105" s="93"/>
      <c r="AY105" s="93"/>
      <c r="AZ105" s="93"/>
      <c r="BA105" s="94"/>
      <c r="BB105" s="53">
        <f t="shared" si="496"/>
        <v>0</v>
      </c>
      <c r="BC105" s="90">
        <f t="shared" si="497"/>
        <v>0</v>
      </c>
      <c r="BD105" s="95">
        <f t="shared" si="498"/>
        <v>0</v>
      </c>
      <c r="BE105" s="95">
        <f t="shared" si="499"/>
        <v>0</v>
      </c>
      <c r="BF105" s="95">
        <f t="shared" si="500"/>
        <v>0</v>
      </c>
      <c r="BG105" s="95">
        <f t="shared" si="501"/>
        <v>0</v>
      </c>
      <c r="BH105" s="95">
        <f t="shared" si="502"/>
        <v>0</v>
      </c>
      <c r="BI105" s="96">
        <f t="shared" si="503"/>
        <v>0</v>
      </c>
      <c r="BJ105" s="97">
        <f t="shared" si="504"/>
        <v>0</v>
      </c>
      <c r="BK105" s="90">
        <f t="shared" si="505"/>
        <v>0</v>
      </c>
      <c r="BL105" s="95">
        <f t="shared" si="506"/>
        <v>0</v>
      </c>
      <c r="BM105" s="95">
        <f t="shared" si="507"/>
        <v>0</v>
      </c>
      <c r="BN105" s="95">
        <f t="shared" si="508"/>
        <v>0</v>
      </c>
      <c r="BO105" s="95">
        <f t="shared" si="509"/>
        <v>0</v>
      </c>
      <c r="BP105" s="95">
        <f t="shared" si="510"/>
        <v>0</v>
      </c>
      <c r="BQ105" s="96">
        <f t="shared" si="511"/>
        <v>0</v>
      </c>
      <c r="BR105" s="97">
        <f t="shared" si="512"/>
        <v>0</v>
      </c>
      <c r="BU105" s="1"/>
      <c r="BV105" s="1"/>
    </row>
    <row r="106" spans="1:74" ht="36" customHeight="1" thickBot="1" x14ac:dyDescent="0.3">
      <c r="A106" s="205" t="s">
        <v>36</v>
      </c>
      <c r="B106" s="206" t="s">
        <v>65</v>
      </c>
      <c r="C106" s="206" t="s">
        <v>188</v>
      </c>
      <c r="D106" s="207" t="s">
        <v>89</v>
      </c>
      <c r="E106" s="208" t="s">
        <v>88</v>
      </c>
      <c r="F106" s="209" t="s">
        <v>15</v>
      </c>
      <c r="G106" s="46">
        <f t="shared" si="485"/>
        <v>0</v>
      </c>
      <c r="H106" s="91"/>
      <c r="I106" s="92"/>
      <c r="J106" s="93"/>
      <c r="K106" s="93"/>
      <c r="L106" s="93"/>
      <c r="M106" s="94"/>
      <c r="N106" s="53">
        <f t="shared" si="486"/>
        <v>0</v>
      </c>
      <c r="O106" s="46">
        <f t="shared" si="487"/>
        <v>0</v>
      </c>
      <c r="P106" s="91"/>
      <c r="Q106" s="92"/>
      <c r="R106" s="93"/>
      <c r="S106" s="93"/>
      <c r="T106" s="93"/>
      <c r="U106" s="94"/>
      <c r="V106" s="145">
        <f t="shared" si="488"/>
        <v>0</v>
      </c>
      <c r="W106" s="46">
        <f t="shared" si="489"/>
        <v>0</v>
      </c>
      <c r="X106" s="91"/>
      <c r="Y106" s="92"/>
      <c r="Z106" s="93"/>
      <c r="AA106" s="93"/>
      <c r="AB106" s="93"/>
      <c r="AC106" s="94"/>
      <c r="AD106" s="53">
        <f t="shared" si="490"/>
        <v>0</v>
      </c>
      <c r="AE106" s="46">
        <f t="shared" si="491"/>
        <v>0</v>
      </c>
      <c r="AF106" s="91"/>
      <c r="AG106" s="92"/>
      <c r="AH106" s="93"/>
      <c r="AI106" s="93"/>
      <c r="AJ106" s="93"/>
      <c r="AK106" s="94"/>
      <c r="AL106" s="145">
        <f t="shared" si="492"/>
        <v>0</v>
      </c>
      <c r="AM106" s="46">
        <f t="shared" si="493"/>
        <v>0</v>
      </c>
      <c r="AN106" s="91"/>
      <c r="AO106" s="92"/>
      <c r="AP106" s="93"/>
      <c r="AQ106" s="93"/>
      <c r="AR106" s="93"/>
      <c r="AS106" s="94"/>
      <c r="AT106" s="53">
        <f t="shared" si="494"/>
        <v>0</v>
      </c>
      <c r="AU106" s="46">
        <f t="shared" si="495"/>
        <v>0</v>
      </c>
      <c r="AV106" s="91"/>
      <c r="AW106" s="92"/>
      <c r="AX106" s="93"/>
      <c r="AY106" s="93"/>
      <c r="AZ106" s="93"/>
      <c r="BA106" s="94"/>
      <c r="BB106" s="53">
        <f t="shared" si="496"/>
        <v>0</v>
      </c>
      <c r="BC106" s="90">
        <f t="shared" si="497"/>
        <v>0</v>
      </c>
      <c r="BD106" s="95">
        <f t="shared" si="498"/>
        <v>0</v>
      </c>
      <c r="BE106" s="95">
        <f t="shared" si="499"/>
        <v>0</v>
      </c>
      <c r="BF106" s="95">
        <f t="shared" si="500"/>
        <v>0</v>
      </c>
      <c r="BG106" s="95">
        <f t="shared" si="501"/>
        <v>0</v>
      </c>
      <c r="BH106" s="95">
        <f t="shared" si="502"/>
        <v>0</v>
      </c>
      <c r="BI106" s="96">
        <f t="shared" si="503"/>
        <v>0</v>
      </c>
      <c r="BJ106" s="97">
        <f t="shared" si="504"/>
        <v>0</v>
      </c>
      <c r="BK106" s="90">
        <f t="shared" si="505"/>
        <v>0</v>
      </c>
      <c r="BL106" s="95">
        <f t="shared" si="506"/>
        <v>0</v>
      </c>
      <c r="BM106" s="95">
        <f t="shared" si="507"/>
        <v>0</v>
      </c>
      <c r="BN106" s="95">
        <f t="shared" si="508"/>
        <v>0</v>
      </c>
      <c r="BO106" s="95">
        <f t="shared" si="509"/>
        <v>0</v>
      </c>
      <c r="BP106" s="95">
        <f t="shared" si="510"/>
        <v>0</v>
      </c>
      <c r="BQ106" s="96">
        <f t="shared" si="511"/>
        <v>0</v>
      </c>
      <c r="BR106" s="97">
        <f t="shared" si="512"/>
        <v>0</v>
      </c>
      <c r="BU106" s="1"/>
      <c r="BV106" s="1"/>
    </row>
    <row r="107" spans="1:74" ht="36" customHeight="1" thickBot="1" x14ac:dyDescent="0.3">
      <c r="A107" s="205" t="s">
        <v>36</v>
      </c>
      <c r="B107" s="206" t="s">
        <v>66</v>
      </c>
      <c r="C107" s="206" t="s">
        <v>162</v>
      </c>
      <c r="D107" s="207" t="s">
        <v>89</v>
      </c>
      <c r="E107" s="208" t="s">
        <v>88</v>
      </c>
      <c r="F107" s="209" t="s">
        <v>15</v>
      </c>
      <c r="G107" s="46">
        <f t="shared" si="485"/>
        <v>0</v>
      </c>
      <c r="H107" s="91"/>
      <c r="I107" s="92"/>
      <c r="J107" s="93"/>
      <c r="K107" s="93"/>
      <c r="L107" s="93"/>
      <c r="M107" s="94"/>
      <c r="N107" s="53">
        <f t="shared" si="486"/>
        <v>0</v>
      </c>
      <c r="O107" s="46">
        <f t="shared" si="487"/>
        <v>0</v>
      </c>
      <c r="P107" s="91"/>
      <c r="Q107" s="92"/>
      <c r="R107" s="93"/>
      <c r="S107" s="93"/>
      <c r="T107" s="93"/>
      <c r="U107" s="94"/>
      <c r="V107" s="145">
        <f t="shared" si="488"/>
        <v>0</v>
      </c>
      <c r="W107" s="46">
        <f t="shared" si="489"/>
        <v>0</v>
      </c>
      <c r="X107" s="91"/>
      <c r="Y107" s="92"/>
      <c r="Z107" s="93"/>
      <c r="AA107" s="93"/>
      <c r="AB107" s="93"/>
      <c r="AC107" s="94"/>
      <c r="AD107" s="53">
        <f t="shared" si="490"/>
        <v>0</v>
      </c>
      <c r="AE107" s="46">
        <f t="shared" si="491"/>
        <v>0</v>
      </c>
      <c r="AF107" s="91"/>
      <c r="AG107" s="92"/>
      <c r="AH107" s="93"/>
      <c r="AI107" s="93"/>
      <c r="AJ107" s="93"/>
      <c r="AK107" s="94"/>
      <c r="AL107" s="145">
        <f t="shared" si="492"/>
        <v>0</v>
      </c>
      <c r="AM107" s="46">
        <f t="shared" si="493"/>
        <v>0</v>
      </c>
      <c r="AN107" s="91"/>
      <c r="AO107" s="92"/>
      <c r="AP107" s="93"/>
      <c r="AQ107" s="93"/>
      <c r="AR107" s="93"/>
      <c r="AS107" s="94"/>
      <c r="AT107" s="53">
        <f t="shared" si="494"/>
        <v>0</v>
      </c>
      <c r="AU107" s="46">
        <f t="shared" si="495"/>
        <v>0</v>
      </c>
      <c r="AV107" s="91"/>
      <c r="AW107" s="92"/>
      <c r="AX107" s="93"/>
      <c r="AY107" s="93"/>
      <c r="AZ107" s="93"/>
      <c r="BA107" s="94"/>
      <c r="BB107" s="53">
        <f t="shared" si="496"/>
        <v>0</v>
      </c>
      <c r="BC107" s="90">
        <f t="shared" si="497"/>
        <v>0</v>
      </c>
      <c r="BD107" s="95">
        <f t="shared" si="498"/>
        <v>0</v>
      </c>
      <c r="BE107" s="95">
        <f t="shared" si="499"/>
        <v>0</v>
      </c>
      <c r="BF107" s="95">
        <f t="shared" si="500"/>
        <v>0</v>
      </c>
      <c r="BG107" s="95">
        <f t="shared" si="501"/>
        <v>0</v>
      </c>
      <c r="BH107" s="95">
        <f t="shared" si="502"/>
        <v>0</v>
      </c>
      <c r="BI107" s="96">
        <f t="shared" si="503"/>
        <v>0</v>
      </c>
      <c r="BJ107" s="97">
        <f t="shared" si="504"/>
        <v>0</v>
      </c>
      <c r="BK107" s="90">
        <f t="shared" si="505"/>
        <v>0</v>
      </c>
      <c r="BL107" s="95">
        <f t="shared" si="506"/>
        <v>0</v>
      </c>
      <c r="BM107" s="95">
        <f t="shared" si="507"/>
        <v>0</v>
      </c>
      <c r="BN107" s="95">
        <f t="shared" si="508"/>
        <v>0</v>
      </c>
      <c r="BO107" s="95">
        <f t="shared" si="509"/>
        <v>0</v>
      </c>
      <c r="BP107" s="95">
        <f t="shared" si="510"/>
        <v>0</v>
      </c>
      <c r="BQ107" s="96">
        <f t="shared" si="511"/>
        <v>0</v>
      </c>
      <c r="BR107" s="97">
        <f t="shared" si="512"/>
        <v>0</v>
      </c>
      <c r="BU107" s="1"/>
      <c r="BV107" s="1"/>
    </row>
    <row r="108" spans="1:74" ht="36" customHeight="1" thickBot="1" x14ac:dyDescent="0.3">
      <c r="A108" s="205" t="s">
        <v>36</v>
      </c>
      <c r="B108" s="206" t="s">
        <v>67</v>
      </c>
      <c r="C108" s="206" t="s">
        <v>163</v>
      </c>
      <c r="D108" s="207" t="s">
        <v>89</v>
      </c>
      <c r="E108" s="208" t="s">
        <v>88</v>
      </c>
      <c r="F108" s="209" t="s">
        <v>15</v>
      </c>
      <c r="G108" s="46">
        <f t="shared" si="485"/>
        <v>0</v>
      </c>
      <c r="H108" s="91"/>
      <c r="I108" s="92"/>
      <c r="J108" s="93"/>
      <c r="K108" s="93"/>
      <c r="L108" s="93"/>
      <c r="M108" s="94"/>
      <c r="N108" s="53">
        <f t="shared" si="486"/>
        <v>0</v>
      </c>
      <c r="O108" s="46">
        <f t="shared" si="487"/>
        <v>0</v>
      </c>
      <c r="P108" s="91"/>
      <c r="Q108" s="92"/>
      <c r="R108" s="93"/>
      <c r="S108" s="93"/>
      <c r="T108" s="93"/>
      <c r="U108" s="94"/>
      <c r="V108" s="145">
        <f t="shared" si="488"/>
        <v>0</v>
      </c>
      <c r="W108" s="46">
        <f t="shared" si="489"/>
        <v>0</v>
      </c>
      <c r="X108" s="91"/>
      <c r="Y108" s="92"/>
      <c r="Z108" s="93"/>
      <c r="AA108" s="93"/>
      <c r="AB108" s="93"/>
      <c r="AC108" s="94"/>
      <c r="AD108" s="53">
        <f t="shared" si="490"/>
        <v>0</v>
      </c>
      <c r="AE108" s="46">
        <f t="shared" si="491"/>
        <v>0</v>
      </c>
      <c r="AF108" s="91"/>
      <c r="AG108" s="92"/>
      <c r="AH108" s="93"/>
      <c r="AI108" s="93"/>
      <c r="AJ108" s="93"/>
      <c r="AK108" s="94"/>
      <c r="AL108" s="145">
        <f t="shared" si="492"/>
        <v>0</v>
      </c>
      <c r="AM108" s="46">
        <f t="shared" si="493"/>
        <v>0</v>
      </c>
      <c r="AN108" s="91"/>
      <c r="AO108" s="92"/>
      <c r="AP108" s="93"/>
      <c r="AQ108" s="93"/>
      <c r="AR108" s="93"/>
      <c r="AS108" s="94"/>
      <c r="AT108" s="53">
        <f t="shared" si="494"/>
        <v>0</v>
      </c>
      <c r="AU108" s="46">
        <f t="shared" si="495"/>
        <v>0</v>
      </c>
      <c r="AV108" s="91"/>
      <c r="AW108" s="92"/>
      <c r="AX108" s="93"/>
      <c r="AY108" s="93"/>
      <c r="AZ108" s="93"/>
      <c r="BA108" s="94"/>
      <c r="BB108" s="53">
        <f t="shared" si="496"/>
        <v>0</v>
      </c>
      <c r="BC108" s="90">
        <f t="shared" si="497"/>
        <v>0</v>
      </c>
      <c r="BD108" s="95">
        <f t="shared" si="498"/>
        <v>0</v>
      </c>
      <c r="BE108" s="95">
        <f t="shared" si="499"/>
        <v>0</v>
      </c>
      <c r="BF108" s="95">
        <f t="shared" si="500"/>
        <v>0</v>
      </c>
      <c r="BG108" s="95">
        <f t="shared" si="501"/>
        <v>0</v>
      </c>
      <c r="BH108" s="95">
        <f t="shared" si="502"/>
        <v>0</v>
      </c>
      <c r="BI108" s="96">
        <f t="shared" si="503"/>
        <v>0</v>
      </c>
      <c r="BJ108" s="97">
        <f t="shared" si="504"/>
        <v>0</v>
      </c>
      <c r="BK108" s="90">
        <f t="shared" si="505"/>
        <v>0</v>
      </c>
      <c r="BL108" s="95">
        <f t="shared" si="506"/>
        <v>0</v>
      </c>
      <c r="BM108" s="95">
        <f t="shared" si="507"/>
        <v>0</v>
      </c>
      <c r="BN108" s="95">
        <f t="shared" si="508"/>
        <v>0</v>
      </c>
      <c r="BO108" s="95">
        <f t="shared" si="509"/>
        <v>0</v>
      </c>
      <c r="BP108" s="95">
        <f t="shared" si="510"/>
        <v>0</v>
      </c>
      <c r="BQ108" s="96">
        <f t="shared" si="511"/>
        <v>0</v>
      </c>
      <c r="BR108" s="97">
        <f t="shared" si="512"/>
        <v>0</v>
      </c>
      <c r="BU108" s="1"/>
      <c r="BV108" s="1"/>
    </row>
    <row r="109" spans="1:74" ht="36" customHeight="1" thickBot="1" x14ac:dyDescent="0.3">
      <c r="A109" s="205" t="s">
        <v>36</v>
      </c>
      <c r="B109" s="206" t="s">
        <v>68</v>
      </c>
      <c r="C109" s="206" t="s">
        <v>137</v>
      </c>
      <c r="D109" s="207" t="s">
        <v>89</v>
      </c>
      <c r="E109" s="208" t="s">
        <v>88</v>
      </c>
      <c r="F109" s="209" t="s">
        <v>15</v>
      </c>
      <c r="G109" s="46">
        <f t="shared" si="485"/>
        <v>0</v>
      </c>
      <c r="H109" s="91"/>
      <c r="I109" s="92"/>
      <c r="J109" s="93"/>
      <c r="K109" s="93"/>
      <c r="L109" s="93"/>
      <c r="M109" s="94"/>
      <c r="N109" s="53">
        <f t="shared" si="486"/>
        <v>0</v>
      </c>
      <c r="O109" s="46">
        <f t="shared" si="487"/>
        <v>0</v>
      </c>
      <c r="P109" s="91"/>
      <c r="Q109" s="92"/>
      <c r="R109" s="93"/>
      <c r="S109" s="93"/>
      <c r="T109" s="93"/>
      <c r="U109" s="94"/>
      <c r="V109" s="145">
        <f t="shared" si="488"/>
        <v>0</v>
      </c>
      <c r="W109" s="46">
        <f t="shared" si="489"/>
        <v>0</v>
      </c>
      <c r="X109" s="91"/>
      <c r="Y109" s="92"/>
      <c r="Z109" s="93"/>
      <c r="AA109" s="93"/>
      <c r="AB109" s="93"/>
      <c r="AC109" s="94"/>
      <c r="AD109" s="53">
        <f t="shared" si="490"/>
        <v>0</v>
      </c>
      <c r="AE109" s="46">
        <f t="shared" si="491"/>
        <v>0</v>
      </c>
      <c r="AF109" s="91"/>
      <c r="AG109" s="92"/>
      <c r="AH109" s="93"/>
      <c r="AI109" s="93"/>
      <c r="AJ109" s="93"/>
      <c r="AK109" s="94"/>
      <c r="AL109" s="145">
        <f t="shared" si="492"/>
        <v>0</v>
      </c>
      <c r="AM109" s="46">
        <f t="shared" si="493"/>
        <v>0</v>
      </c>
      <c r="AN109" s="91"/>
      <c r="AO109" s="92"/>
      <c r="AP109" s="93"/>
      <c r="AQ109" s="93"/>
      <c r="AR109" s="93"/>
      <c r="AS109" s="94"/>
      <c r="AT109" s="53">
        <f t="shared" si="494"/>
        <v>0</v>
      </c>
      <c r="AU109" s="46">
        <f t="shared" si="495"/>
        <v>0</v>
      </c>
      <c r="AV109" s="91"/>
      <c r="AW109" s="92"/>
      <c r="AX109" s="93"/>
      <c r="AY109" s="93"/>
      <c r="AZ109" s="93"/>
      <c r="BA109" s="94"/>
      <c r="BB109" s="53">
        <f t="shared" si="496"/>
        <v>0</v>
      </c>
      <c r="BC109" s="90">
        <f t="shared" si="497"/>
        <v>0</v>
      </c>
      <c r="BD109" s="95">
        <f t="shared" si="498"/>
        <v>0</v>
      </c>
      <c r="BE109" s="95">
        <f t="shared" si="499"/>
        <v>0</v>
      </c>
      <c r="BF109" s="95">
        <f t="shared" si="500"/>
        <v>0</v>
      </c>
      <c r="BG109" s="95">
        <f t="shared" si="501"/>
        <v>0</v>
      </c>
      <c r="BH109" s="95">
        <f t="shared" si="502"/>
        <v>0</v>
      </c>
      <c r="BI109" s="96">
        <f t="shared" si="503"/>
        <v>0</v>
      </c>
      <c r="BJ109" s="97">
        <f t="shared" si="504"/>
        <v>0</v>
      </c>
      <c r="BK109" s="90">
        <f t="shared" si="505"/>
        <v>0</v>
      </c>
      <c r="BL109" s="95">
        <f t="shared" si="506"/>
        <v>0</v>
      </c>
      <c r="BM109" s="95">
        <f t="shared" si="507"/>
        <v>0</v>
      </c>
      <c r="BN109" s="95">
        <f t="shared" si="508"/>
        <v>0</v>
      </c>
      <c r="BO109" s="95">
        <f t="shared" si="509"/>
        <v>0</v>
      </c>
      <c r="BP109" s="95">
        <f t="shared" si="510"/>
        <v>0</v>
      </c>
      <c r="BQ109" s="96">
        <f t="shared" si="511"/>
        <v>0</v>
      </c>
      <c r="BR109" s="97">
        <f t="shared" si="512"/>
        <v>0</v>
      </c>
      <c r="BU109" s="1"/>
      <c r="BV109" s="1"/>
    </row>
    <row r="110" spans="1:74" ht="36" customHeight="1" thickBot="1" x14ac:dyDescent="0.3">
      <c r="A110" s="205" t="s">
        <v>36</v>
      </c>
      <c r="B110" s="210" t="s">
        <v>69</v>
      </c>
      <c r="C110" s="210" t="s">
        <v>164</v>
      </c>
      <c r="D110" s="211" t="s">
        <v>89</v>
      </c>
      <c r="E110" s="208" t="s">
        <v>88</v>
      </c>
      <c r="F110" s="209" t="s">
        <v>15</v>
      </c>
      <c r="G110" s="46">
        <f t="shared" si="485"/>
        <v>0</v>
      </c>
      <c r="H110" s="91"/>
      <c r="I110" s="92"/>
      <c r="J110" s="93"/>
      <c r="K110" s="93"/>
      <c r="L110" s="93"/>
      <c r="M110" s="94"/>
      <c r="N110" s="53">
        <f t="shared" si="486"/>
        <v>0</v>
      </c>
      <c r="O110" s="46">
        <f t="shared" si="487"/>
        <v>0</v>
      </c>
      <c r="P110" s="91"/>
      <c r="Q110" s="92"/>
      <c r="R110" s="93"/>
      <c r="S110" s="93"/>
      <c r="T110" s="93"/>
      <c r="U110" s="94"/>
      <c r="V110" s="145">
        <f t="shared" si="488"/>
        <v>0</v>
      </c>
      <c r="W110" s="46">
        <f t="shared" si="489"/>
        <v>0</v>
      </c>
      <c r="X110" s="91"/>
      <c r="Y110" s="92"/>
      <c r="Z110" s="93"/>
      <c r="AA110" s="93"/>
      <c r="AB110" s="93"/>
      <c r="AC110" s="94"/>
      <c r="AD110" s="53">
        <f t="shared" si="490"/>
        <v>0</v>
      </c>
      <c r="AE110" s="46">
        <f t="shared" si="491"/>
        <v>0</v>
      </c>
      <c r="AF110" s="91"/>
      <c r="AG110" s="92"/>
      <c r="AH110" s="93"/>
      <c r="AI110" s="93"/>
      <c r="AJ110" s="93"/>
      <c r="AK110" s="94"/>
      <c r="AL110" s="145">
        <f t="shared" si="492"/>
        <v>0</v>
      </c>
      <c r="AM110" s="46">
        <f t="shared" si="493"/>
        <v>0</v>
      </c>
      <c r="AN110" s="91"/>
      <c r="AO110" s="92"/>
      <c r="AP110" s="93"/>
      <c r="AQ110" s="93"/>
      <c r="AR110" s="93"/>
      <c r="AS110" s="94"/>
      <c r="AT110" s="53">
        <f t="shared" si="494"/>
        <v>0</v>
      </c>
      <c r="AU110" s="46">
        <f t="shared" si="495"/>
        <v>0</v>
      </c>
      <c r="AV110" s="91"/>
      <c r="AW110" s="92"/>
      <c r="AX110" s="93"/>
      <c r="AY110" s="93"/>
      <c r="AZ110" s="93"/>
      <c r="BA110" s="94"/>
      <c r="BB110" s="53">
        <f t="shared" si="496"/>
        <v>0</v>
      </c>
      <c r="BC110" s="90">
        <f t="shared" si="497"/>
        <v>0</v>
      </c>
      <c r="BD110" s="95">
        <f t="shared" si="498"/>
        <v>0</v>
      </c>
      <c r="BE110" s="95">
        <f t="shared" si="499"/>
        <v>0</v>
      </c>
      <c r="BF110" s="95">
        <f t="shared" si="500"/>
        <v>0</v>
      </c>
      <c r="BG110" s="95">
        <f t="shared" si="501"/>
        <v>0</v>
      </c>
      <c r="BH110" s="95">
        <f t="shared" si="502"/>
        <v>0</v>
      </c>
      <c r="BI110" s="96">
        <f t="shared" si="503"/>
        <v>0</v>
      </c>
      <c r="BJ110" s="97">
        <f t="shared" si="504"/>
        <v>0</v>
      </c>
      <c r="BK110" s="90">
        <f t="shared" si="505"/>
        <v>0</v>
      </c>
      <c r="BL110" s="95">
        <f t="shared" si="506"/>
        <v>0</v>
      </c>
      <c r="BM110" s="95">
        <f t="shared" si="507"/>
        <v>0</v>
      </c>
      <c r="BN110" s="95">
        <f t="shared" si="508"/>
        <v>0</v>
      </c>
      <c r="BO110" s="95">
        <f t="shared" si="509"/>
        <v>0</v>
      </c>
      <c r="BP110" s="95">
        <f t="shared" si="510"/>
        <v>0</v>
      </c>
      <c r="BQ110" s="96">
        <f t="shared" si="511"/>
        <v>0</v>
      </c>
      <c r="BR110" s="97">
        <f t="shared" si="512"/>
        <v>0</v>
      </c>
      <c r="BU110" s="1"/>
      <c r="BV110" s="1"/>
    </row>
    <row r="111" spans="1:74" ht="36" customHeight="1" thickBot="1" x14ac:dyDescent="0.3">
      <c r="A111" s="205" t="s">
        <v>36</v>
      </c>
      <c r="B111" s="210" t="s">
        <v>70</v>
      </c>
      <c r="C111" s="210" t="s">
        <v>165</v>
      </c>
      <c r="D111" s="211" t="s">
        <v>89</v>
      </c>
      <c r="E111" s="208" t="s">
        <v>88</v>
      </c>
      <c r="F111" s="209" t="s">
        <v>15</v>
      </c>
      <c r="G111" s="46">
        <f t="shared" si="485"/>
        <v>0</v>
      </c>
      <c r="H111" s="91"/>
      <c r="I111" s="92"/>
      <c r="J111" s="93"/>
      <c r="K111" s="93"/>
      <c r="L111" s="93"/>
      <c r="M111" s="94"/>
      <c r="N111" s="53">
        <f t="shared" si="486"/>
        <v>0</v>
      </c>
      <c r="O111" s="46">
        <f t="shared" si="487"/>
        <v>0</v>
      </c>
      <c r="P111" s="91"/>
      <c r="Q111" s="92"/>
      <c r="R111" s="93"/>
      <c r="S111" s="93"/>
      <c r="T111" s="93"/>
      <c r="U111" s="94"/>
      <c r="V111" s="145">
        <f t="shared" si="488"/>
        <v>0</v>
      </c>
      <c r="W111" s="46">
        <f t="shared" si="489"/>
        <v>0</v>
      </c>
      <c r="X111" s="91"/>
      <c r="Y111" s="92"/>
      <c r="Z111" s="93"/>
      <c r="AA111" s="93"/>
      <c r="AB111" s="93"/>
      <c r="AC111" s="94"/>
      <c r="AD111" s="53">
        <f t="shared" si="490"/>
        <v>0</v>
      </c>
      <c r="AE111" s="46">
        <f t="shared" si="491"/>
        <v>0</v>
      </c>
      <c r="AF111" s="91"/>
      <c r="AG111" s="92"/>
      <c r="AH111" s="93"/>
      <c r="AI111" s="93"/>
      <c r="AJ111" s="93"/>
      <c r="AK111" s="94"/>
      <c r="AL111" s="145">
        <f t="shared" si="492"/>
        <v>0</v>
      </c>
      <c r="AM111" s="46">
        <f t="shared" si="493"/>
        <v>0</v>
      </c>
      <c r="AN111" s="91"/>
      <c r="AO111" s="92"/>
      <c r="AP111" s="93"/>
      <c r="AQ111" s="93"/>
      <c r="AR111" s="93"/>
      <c r="AS111" s="94"/>
      <c r="AT111" s="53">
        <f t="shared" si="494"/>
        <v>0</v>
      </c>
      <c r="AU111" s="46">
        <f t="shared" si="495"/>
        <v>0</v>
      </c>
      <c r="AV111" s="91"/>
      <c r="AW111" s="92"/>
      <c r="AX111" s="93"/>
      <c r="AY111" s="93"/>
      <c r="AZ111" s="93"/>
      <c r="BA111" s="94"/>
      <c r="BB111" s="53">
        <f t="shared" si="496"/>
        <v>0</v>
      </c>
      <c r="BC111" s="90">
        <f t="shared" si="497"/>
        <v>0</v>
      </c>
      <c r="BD111" s="95">
        <f t="shared" si="498"/>
        <v>0</v>
      </c>
      <c r="BE111" s="95">
        <f t="shared" si="499"/>
        <v>0</v>
      </c>
      <c r="BF111" s="95">
        <f t="shared" si="500"/>
        <v>0</v>
      </c>
      <c r="BG111" s="95">
        <f t="shared" si="501"/>
        <v>0</v>
      </c>
      <c r="BH111" s="95">
        <f t="shared" si="502"/>
        <v>0</v>
      </c>
      <c r="BI111" s="96">
        <f t="shared" si="503"/>
        <v>0</v>
      </c>
      <c r="BJ111" s="97">
        <f t="shared" si="504"/>
        <v>0</v>
      </c>
      <c r="BK111" s="90">
        <f t="shared" si="505"/>
        <v>0</v>
      </c>
      <c r="BL111" s="95">
        <f t="shared" si="506"/>
        <v>0</v>
      </c>
      <c r="BM111" s="95">
        <f t="shared" si="507"/>
        <v>0</v>
      </c>
      <c r="BN111" s="95">
        <f t="shared" si="508"/>
        <v>0</v>
      </c>
      <c r="BO111" s="95">
        <f t="shared" si="509"/>
        <v>0</v>
      </c>
      <c r="BP111" s="95">
        <f t="shared" si="510"/>
        <v>0</v>
      </c>
      <c r="BQ111" s="96">
        <f t="shared" si="511"/>
        <v>0</v>
      </c>
      <c r="BR111" s="97">
        <f t="shared" si="512"/>
        <v>0</v>
      </c>
      <c r="BU111" s="1"/>
      <c r="BV111" s="1"/>
    </row>
    <row r="112" spans="1:74" ht="36" customHeight="1" thickBot="1" x14ac:dyDescent="0.3">
      <c r="A112" s="205" t="s">
        <v>36</v>
      </c>
      <c r="B112" s="210" t="s">
        <v>71</v>
      </c>
      <c r="C112" s="210" t="s">
        <v>103</v>
      </c>
      <c r="D112" s="211" t="s">
        <v>89</v>
      </c>
      <c r="E112" s="208" t="s">
        <v>88</v>
      </c>
      <c r="F112" s="209" t="s">
        <v>15</v>
      </c>
      <c r="G112" s="46">
        <f t="shared" si="485"/>
        <v>0</v>
      </c>
      <c r="H112" s="91"/>
      <c r="I112" s="92"/>
      <c r="J112" s="93"/>
      <c r="K112" s="93"/>
      <c r="L112" s="93"/>
      <c r="M112" s="94"/>
      <c r="N112" s="53">
        <f t="shared" si="486"/>
        <v>0</v>
      </c>
      <c r="O112" s="46">
        <f t="shared" si="487"/>
        <v>0</v>
      </c>
      <c r="P112" s="91"/>
      <c r="Q112" s="92"/>
      <c r="R112" s="93"/>
      <c r="S112" s="93"/>
      <c r="T112" s="93"/>
      <c r="U112" s="94"/>
      <c r="V112" s="145">
        <f t="shared" si="488"/>
        <v>0</v>
      </c>
      <c r="W112" s="46">
        <f t="shared" si="489"/>
        <v>0</v>
      </c>
      <c r="X112" s="91"/>
      <c r="Y112" s="92"/>
      <c r="Z112" s="93"/>
      <c r="AA112" s="93"/>
      <c r="AB112" s="93"/>
      <c r="AC112" s="94"/>
      <c r="AD112" s="53">
        <f t="shared" si="490"/>
        <v>0</v>
      </c>
      <c r="AE112" s="46">
        <f t="shared" si="491"/>
        <v>0</v>
      </c>
      <c r="AF112" s="91"/>
      <c r="AG112" s="92"/>
      <c r="AH112" s="93"/>
      <c r="AI112" s="93"/>
      <c r="AJ112" s="93"/>
      <c r="AK112" s="94"/>
      <c r="AL112" s="145">
        <f t="shared" si="492"/>
        <v>0</v>
      </c>
      <c r="AM112" s="46">
        <f t="shared" si="493"/>
        <v>0</v>
      </c>
      <c r="AN112" s="91"/>
      <c r="AO112" s="92"/>
      <c r="AP112" s="93"/>
      <c r="AQ112" s="93"/>
      <c r="AR112" s="93"/>
      <c r="AS112" s="94"/>
      <c r="AT112" s="53">
        <f t="shared" si="494"/>
        <v>0</v>
      </c>
      <c r="AU112" s="46">
        <f t="shared" si="495"/>
        <v>0</v>
      </c>
      <c r="AV112" s="91"/>
      <c r="AW112" s="92"/>
      <c r="AX112" s="93"/>
      <c r="AY112" s="93"/>
      <c r="AZ112" s="93"/>
      <c r="BA112" s="94"/>
      <c r="BB112" s="53">
        <f t="shared" si="496"/>
        <v>0</v>
      </c>
      <c r="BC112" s="90">
        <f t="shared" si="497"/>
        <v>0</v>
      </c>
      <c r="BD112" s="95">
        <f t="shared" si="498"/>
        <v>0</v>
      </c>
      <c r="BE112" s="95">
        <f t="shared" si="499"/>
        <v>0</v>
      </c>
      <c r="BF112" s="95">
        <f t="shared" si="500"/>
        <v>0</v>
      </c>
      <c r="BG112" s="95">
        <f t="shared" si="501"/>
        <v>0</v>
      </c>
      <c r="BH112" s="95">
        <f t="shared" si="502"/>
        <v>0</v>
      </c>
      <c r="BI112" s="96">
        <f t="shared" si="503"/>
        <v>0</v>
      </c>
      <c r="BJ112" s="97">
        <f t="shared" si="504"/>
        <v>0</v>
      </c>
      <c r="BK112" s="90">
        <f t="shared" si="505"/>
        <v>0</v>
      </c>
      <c r="BL112" s="95">
        <f t="shared" si="506"/>
        <v>0</v>
      </c>
      <c r="BM112" s="95">
        <f t="shared" si="507"/>
        <v>0</v>
      </c>
      <c r="BN112" s="95">
        <f t="shared" si="508"/>
        <v>0</v>
      </c>
      <c r="BO112" s="95">
        <f t="shared" si="509"/>
        <v>0</v>
      </c>
      <c r="BP112" s="95">
        <f t="shared" si="510"/>
        <v>0</v>
      </c>
      <c r="BQ112" s="96">
        <f t="shared" si="511"/>
        <v>0</v>
      </c>
      <c r="BR112" s="97">
        <f t="shared" si="512"/>
        <v>0</v>
      </c>
      <c r="BU112" s="1"/>
      <c r="BV112" s="1"/>
    </row>
    <row r="113" spans="1:74" ht="36" customHeight="1" thickBot="1" x14ac:dyDescent="0.3">
      <c r="A113" s="205" t="s">
        <v>36</v>
      </c>
      <c r="B113" s="210" t="s">
        <v>72</v>
      </c>
      <c r="C113" s="210" t="s">
        <v>138</v>
      </c>
      <c r="D113" s="211" t="s">
        <v>89</v>
      </c>
      <c r="E113" s="208" t="s">
        <v>88</v>
      </c>
      <c r="F113" s="209" t="s">
        <v>15</v>
      </c>
      <c r="G113" s="46">
        <f t="shared" si="485"/>
        <v>0</v>
      </c>
      <c r="H113" s="91"/>
      <c r="I113" s="92"/>
      <c r="J113" s="93"/>
      <c r="K113" s="93"/>
      <c r="L113" s="93"/>
      <c r="M113" s="94"/>
      <c r="N113" s="53">
        <f t="shared" si="486"/>
        <v>0</v>
      </c>
      <c r="O113" s="46">
        <f t="shared" si="487"/>
        <v>0</v>
      </c>
      <c r="P113" s="91"/>
      <c r="Q113" s="92"/>
      <c r="R113" s="93"/>
      <c r="S113" s="93"/>
      <c r="T113" s="93"/>
      <c r="U113" s="94"/>
      <c r="V113" s="145">
        <f t="shared" si="488"/>
        <v>0</v>
      </c>
      <c r="W113" s="46">
        <f t="shared" si="489"/>
        <v>0</v>
      </c>
      <c r="X113" s="91"/>
      <c r="Y113" s="92"/>
      <c r="Z113" s="93"/>
      <c r="AA113" s="93"/>
      <c r="AB113" s="93"/>
      <c r="AC113" s="94"/>
      <c r="AD113" s="53">
        <f t="shared" si="490"/>
        <v>0</v>
      </c>
      <c r="AE113" s="46">
        <f t="shared" si="491"/>
        <v>0</v>
      </c>
      <c r="AF113" s="91"/>
      <c r="AG113" s="92"/>
      <c r="AH113" s="93"/>
      <c r="AI113" s="93"/>
      <c r="AJ113" s="93"/>
      <c r="AK113" s="94"/>
      <c r="AL113" s="145">
        <f t="shared" si="492"/>
        <v>0</v>
      </c>
      <c r="AM113" s="46">
        <f t="shared" si="493"/>
        <v>0</v>
      </c>
      <c r="AN113" s="91"/>
      <c r="AO113" s="92"/>
      <c r="AP113" s="93"/>
      <c r="AQ113" s="93"/>
      <c r="AR113" s="93"/>
      <c r="AS113" s="94"/>
      <c r="AT113" s="53">
        <f t="shared" si="494"/>
        <v>0</v>
      </c>
      <c r="AU113" s="46">
        <f t="shared" si="495"/>
        <v>0</v>
      </c>
      <c r="AV113" s="91"/>
      <c r="AW113" s="92"/>
      <c r="AX113" s="93"/>
      <c r="AY113" s="93"/>
      <c r="AZ113" s="93"/>
      <c r="BA113" s="94"/>
      <c r="BB113" s="53">
        <f t="shared" si="496"/>
        <v>0</v>
      </c>
      <c r="BC113" s="90">
        <f t="shared" si="497"/>
        <v>0</v>
      </c>
      <c r="BD113" s="95">
        <f t="shared" si="498"/>
        <v>0</v>
      </c>
      <c r="BE113" s="95">
        <f t="shared" si="499"/>
        <v>0</v>
      </c>
      <c r="BF113" s="95">
        <f t="shared" si="500"/>
        <v>0</v>
      </c>
      <c r="BG113" s="95">
        <f t="shared" si="501"/>
        <v>0</v>
      </c>
      <c r="BH113" s="95">
        <f t="shared" si="502"/>
        <v>0</v>
      </c>
      <c r="BI113" s="96">
        <f t="shared" si="503"/>
        <v>0</v>
      </c>
      <c r="BJ113" s="97">
        <f t="shared" si="504"/>
        <v>0</v>
      </c>
      <c r="BK113" s="90">
        <f t="shared" si="505"/>
        <v>0</v>
      </c>
      <c r="BL113" s="95">
        <f t="shared" si="506"/>
        <v>0</v>
      </c>
      <c r="BM113" s="95">
        <f t="shared" si="507"/>
        <v>0</v>
      </c>
      <c r="BN113" s="95">
        <f t="shared" si="508"/>
        <v>0</v>
      </c>
      <c r="BO113" s="95">
        <f t="shared" si="509"/>
        <v>0</v>
      </c>
      <c r="BP113" s="95">
        <f t="shared" si="510"/>
        <v>0</v>
      </c>
      <c r="BQ113" s="96">
        <f t="shared" si="511"/>
        <v>0</v>
      </c>
      <c r="BR113" s="97">
        <f t="shared" si="512"/>
        <v>0</v>
      </c>
      <c r="BU113" s="1"/>
      <c r="BV113" s="1"/>
    </row>
    <row r="114" spans="1:74" ht="36" customHeight="1" thickBot="1" x14ac:dyDescent="0.3">
      <c r="A114" s="205" t="s">
        <v>36</v>
      </c>
      <c r="B114" s="210" t="s">
        <v>73</v>
      </c>
      <c r="C114" s="210" t="s">
        <v>166</v>
      </c>
      <c r="D114" s="211" t="s">
        <v>89</v>
      </c>
      <c r="E114" s="208" t="s">
        <v>88</v>
      </c>
      <c r="F114" s="209" t="s">
        <v>15</v>
      </c>
      <c r="G114" s="46">
        <f t="shared" si="485"/>
        <v>0</v>
      </c>
      <c r="H114" s="91"/>
      <c r="I114" s="92"/>
      <c r="J114" s="93"/>
      <c r="K114" s="93"/>
      <c r="L114" s="93"/>
      <c r="M114" s="94"/>
      <c r="N114" s="53">
        <f t="shared" si="486"/>
        <v>0</v>
      </c>
      <c r="O114" s="46">
        <f t="shared" si="487"/>
        <v>0</v>
      </c>
      <c r="P114" s="91"/>
      <c r="Q114" s="92"/>
      <c r="R114" s="93"/>
      <c r="S114" s="93"/>
      <c r="T114" s="93"/>
      <c r="U114" s="94"/>
      <c r="V114" s="145">
        <f t="shared" si="488"/>
        <v>0</v>
      </c>
      <c r="W114" s="46">
        <f t="shared" si="489"/>
        <v>0</v>
      </c>
      <c r="X114" s="91"/>
      <c r="Y114" s="92"/>
      <c r="Z114" s="93"/>
      <c r="AA114" s="93"/>
      <c r="AB114" s="93"/>
      <c r="AC114" s="94"/>
      <c r="AD114" s="53">
        <f t="shared" si="490"/>
        <v>0</v>
      </c>
      <c r="AE114" s="46">
        <f t="shared" si="491"/>
        <v>0</v>
      </c>
      <c r="AF114" s="91"/>
      <c r="AG114" s="92"/>
      <c r="AH114" s="93"/>
      <c r="AI114" s="93"/>
      <c r="AJ114" s="93"/>
      <c r="AK114" s="94"/>
      <c r="AL114" s="145">
        <f t="shared" si="492"/>
        <v>0</v>
      </c>
      <c r="AM114" s="46">
        <f t="shared" si="493"/>
        <v>0</v>
      </c>
      <c r="AN114" s="91"/>
      <c r="AO114" s="92"/>
      <c r="AP114" s="93"/>
      <c r="AQ114" s="93"/>
      <c r="AR114" s="93"/>
      <c r="AS114" s="94"/>
      <c r="AT114" s="53">
        <f t="shared" si="494"/>
        <v>0</v>
      </c>
      <c r="AU114" s="46">
        <f t="shared" si="495"/>
        <v>0</v>
      </c>
      <c r="AV114" s="91"/>
      <c r="AW114" s="92"/>
      <c r="AX114" s="93"/>
      <c r="AY114" s="93"/>
      <c r="AZ114" s="93"/>
      <c r="BA114" s="94"/>
      <c r="BB114" s="53">
        <f t="shared" si="496"/>
        <v>0</v>
      </c>
      <c r="BC114" s="90">
        <f t="shared" si="497"/>
        <v>0</v>
      </c>
      <c r="BD114" s="95">
        <f t="shared" si="498"/>
        <v>0</v>
      </c>
      <c r="BE114" s="95">
        <f t="shared" si="499"/>
        <v>0</v>
      </c>
      <c r="BF114" s="95">
        <f t="shared" si="500"/>
        <v>0</v>
      </c>
      <c r="BG114" s="95">
        <f t="shared" si="501"/>
        <v>0</v>
      </c>
      <c r="BH114" s="95">
        <f t="shared" si="502"/>
        <v>0</v>
      </c>
      <c r="BI114" s="96">
        <f t="shared" si="503"/>
        <v>0</v>
      </c>
      <c r="BJ114" s="97">
        <f t="shared" si="504"/>
        <v>0</v>
      </c>
      <c r="BK114" s="90">
        <f t="shared" si="505"/>
        <v>0</v>
      </c>
      <c r="BL114" s="95">
        <f t="shared" si="506"/>
        <v>0</v>
      </c>
      <c r="BM114" s="95">
        <f t="shared" si="507"/>
        <v>0</v>
      </c>
      <c r="BN114" s="95">
        <f t="shared" si="508"/>
        <v>0</v>
      </c>
      <c r="BO114" s="95">
        <f t="shared" si="509"/>
        <v>0</v>
      </c>
      <c r="BP114" s="95">
        <f t="shared" si="510"/>
        <v>0</v>
      </c>
      <c r="BQ114" s="96">
        <f t="shared" si="511"/>
        <v>0</v>
      </c>
      <c r="BR114" s="97">
        <f t="shared" si="512"/>
        <v>0</v>
      </c>
      <c r="BU114" s="1"/>
      <c r="BV114" s="1"/>
    </row>
    <row r="115" spans="1:74" ht="36" customHeight="1" thickBot="1" x14ac:dyDescent="0.3">
      <c r="A115" s="205" t="s">
        <v>36</v>
      </c>
      <c r="B115" s="210" t="s">
        <v>74</v>
      </c>
      <c r="C115" s="210" t="s">
        <v>167</v>
      </c>
      <c r="D115" s="211" t="s">
        <v>89</v>
      </c>
      <c r="E115" s="208" t="s">
        <v>88</v>
      </c>
      <c r="F115" s="209" t="s">
        <v>15</v>
      </c>
      <c r="G115" s="46">
        <f t="shared" si="485"/>
        <v>0</v>
      </c>
      <c r="H115" s="91"/>
      <c r="I115" s="92"/>
      <c r="J115" s="93"/>
      <c r="K115" s="93"/>
      <c r="L115" s="93"/>
      <c r="M115" s="94"/>
      <c r="N115" s="53">
        <f t="shared" si="486"/>
        <v>0</v>
      </c>
      <c r="O115" s="46">
        <f t="shared" si="487"/>
        <v>0</v>
      </c>
      <c r="P115" s="91"/>
      <c r="Q115" s="92"/>
      <c r="R115" s="93"/>
      <c r="S115" s="93"/>
      <c r="T115" s="93"/>
      <c r="U115" s="94"/>
      <c r="V115" s="145">
        <f t="shared" si="488"/>
        <v>0</v>
      </c>
      <c r="W115" s="46">
        <f t="shared" si="489"/>
        <v>0</v>
      </c>
      <c r="X115" s="91"/>
      <c r="Y115" s="92"/>
      <c r="Z115" s="93"/>
      <c r="AA115" s="93"/>
      <c r="AB115" s="93"/>
      <c r="AC115" s="94"/>
      <c r="AD115" s="53">
        <f t="shared" si="490"/>
        <v>0</v>
      </c>
      <c r="AE115" s="46">
        <f t="shared" si="491"/>
        <v>0</v>
      </c>
      <c r="AF115" s="91"/>
      <c r="AG115" s="92"/>
      <c r="AH115" s="93"/>
      <c r="AI115" s="93"/>
      <c r="AJ115" s="93"/>
      <c r="AK115" s="94"/>
      <c r="AL115" s="145">
        <f t="shared" si="492"/>
        <v>0</v>
      </c>
      <c r="AM115" s="46">
        <f t="shared" si="493"/>
        <v>0</v>
      </c>
      <c r="AN115" s="91"/>
      <c r="AO115" s="92"/>
      <c r="AP115" s="93"/>
      <c r="AQ115" s="93"/>
      <c r="AR115" s="93"/>
      <c r="AS115" s="94"/>
      <c r="AT115" s="53">
        <f t="shared" si="494"/>
        <v>0</v>
      </c>
      <c r="AU115" s="46">
        <f t="shared" si="495"/>
        <v>0</v>
      </c>
      <c r="AV115" s="91"/>
      <c r="AW115" s="92"/>
      <c r="AX115" s="93"/>
      <c r="AY115" s="93"/>
      <c r="AZ115" s="93"/>
      <c r="BA115" s="94"/>
      <c r="BB115" s="53">
        <f t="shared" si="496"/>
        <v>0</v>
      </c>
      <c r="BC115" s="90">
        <f t="shared" si="497"/>
        <v>0</v>
      </c>
      <c r="BD115" s="95">
        <f t="shared" si="498"/>
        <v>0</v>
      </c>
      <c r="BE115" s="95">
        <f t="shared" si="499"/>
        <v>0</v>
      </c>
      <c r="BF115" s="95">
        <f t="shared" si="500"/>
        <v>0</v>
      </c>
      <c r="BG115" s="95">
        <f t="shared" si="501"/>
        <v>0</v>
      </c>
      <c r="BH115" s="95">
        <f t="shared" si="502"/>
        <v>0</v>
      </c>
      <c r="BI115" s="96">
        <f t="shared" si="503"/>
        <v>0</v>
      </c>
      <c r="BJ115" s="97">
        <f t="shared" si="504"/>
        <v>0</v>
      </c>
      <c r="BK115" s="90">
        <f t="shared" si="505"/>
        <v>0</v>
      </c>
      <c r="BL115" s="95">
        <f t="shared" si="506"/>
        <v>0</v>
      </c>
      <c r="BM115" s="95">
        <f t="shared" si="507"/>
        <v>0</v>
      </c>
      <c r="BN115" s="95">
        <f t="shared" si="508"/>
        <v>0</v>
      </c>
      <c r="BO115" s="95">
        <f t="shared" si="509"/>
        <v>0</v>
      </c>
      <c r="BP115" s="95">
        <f t="shared" si="510"/>
        <v>0</v>
      </c>
      <c r="BQ115" s="96">
        <f t="shared" si="511"/>
        <v>0</v>
      </c>
      <c r="BR115" s="97">
        <f t="shared" si="512"/>
        <v>0</v>
      </c>
      <c r="BU115" s="1"/>
      <c r="BV115" s="1"/>
    </row>
    <row r="116" spans="1:74" ht="36" customHeight="1" thickBot="1" x14ac:dyDescent="0.3">
      <c r="A116" s="205" t="s">
        <v>36</v>
      </c>
      <c r="B116" s="210" t="s">
        <v>75</v>
      </c>
      <c r="C116" s="210" t="s">
        <v>104</v>
      </c>
      <c r="D116" s="211" t="s">
        <v>89</v>
      </c>
      <c r="E116" s="208" t="s">
        <v>88</v>
      </c>
      <c r="F116" s="209" t="s">
        <v>15</v>
      </c>
      <c r="G116" s="46">
        <f t="shared" si="485"/>
        <v>0</v>
      </c>
      <c r="H116" s="91"/>
      <c r="I116" s="92"/>
      <c r="J116" s="93"/>
      <c r="K116" s="93"/>
      <c r="L116" s="93"/>
      <c r="M116" s="94"/>
      <c r="N116" s="53">
        <f t="shared" si="486"/>
        <v>0</v>
      </c>
      <c r="O116" s="46">
        <f t="shared" si="487"/>
        <v>0</v>
      </c>
      <c r="P116" s="91"/>
      <c r="Q116" s="92"/>
      <c r="R116" s="93"/>
      <c r="S116" s="93"/>
      <c r="T116" s="93"/>
      <c r="U116" s="94"/>
      <c r="V116" s="145">
        <f t="shared" si="488"/>
        <v>0</v>
      </c>
      <c r="W116" s="46">
        <f t="shared" si="489"/>
        <v>0</v>
      </c>
      <c r="X116" s="91"/>
      <c r="Y116" s="92"/>
      <c r="Z116" s="93"/>
      <c r="AA116" s="93"/>
      <c r="AB116" s="93"/>
      <c r="AC116" s="94"/>
      <c r="AD116" s="53">
        <f t="shared" si="490"/>
        <v>0</v>
      </c>
      <c r="AE116" s="46">
        <f t="shared" si="491"/>
        <v>0</v>
      </c>
      <c r="AF116" s="91"/>
      <c r="AG116" s="92"/>
      <c r="AH116" s="93"/>
      <c r="AI116" s="93"/>
      <c r="AJ116" s="93"/>
      <c r="AK116" s="94"/>
      <c r="AL116" s="145">
        <f t="shared" si="492"/>
        <v>0</v>
      </c>
      <c r="AM116" s="46">
        <f t="shared" si="493"/>
        <v>0</v>
      </c>
      <c r="AN116" s="91"/>
      <c r="AO116" s="92"/>
      <c r="AP116" s="93"/>
      <c r="AQ116" s="93"/>
      <c r="AR116" s="93"/>
      <c r="AS116" s="94"/>
      <c r="AT116" s="53">
        <f t="shared" si="494"/>
        <v>0</v>
      </c>
      <c r="AU116" s="46">
        <f t="shared" si="495"/>
        <v>0</v>
      </c>
      <c r="AV116" s="91"/>
      <c r="AW116" s="92"/>
      <c r="AX116" s="93"/>
      <c r="AY116" s="93"/>
      <c r="AZ116" s="93"/>
      <c r="BA116" s="94"/>
      <c r="BB116" s="53">
        <f t="shared" si="496"/>
        <v>0</v>
      </c>
      <c r="BC116" s="90">
        <f t="shared" si="497"/>
        <v>0</v>
      </c>
      <c r="BD116" s="95">
        <f t="shared" si="498"/>
        <v>0</v>
      </c>
      <c r="BE116" s="95">
        <f t="shared" si="499"/>
        <v>0</v>
      </c>
      <c r="BF116" s="95">
        <f t="shared" si="500"/>
        <v>0</v>
      </c>
      <c r="BG116" s="95">
        <f t="shared" si="501"/>
        <v>0</v>
      </c>
      <c r="BH116" s="95">
        <f t="shared" si="502"/>
        <v>0</v>
      </c>
      <c r="BI116" s="96">
        <f t="shared" si="503"/>
        <v>0</v>
      </c>
      <c r="BJ116" s="97">
        <f t="shared" si="504"/>
        <v>0</v>
      </c>
      <c r="BK116" s="90">
        <f t="shared" si="505"/>
        <v>0</v>
      </c>
      <c r="BL116" s="95">
        <f t="shared" si="506"/>
        <v>0</v>
      </c>
      <c r="BM116" s="95">
        <f t="shared" si="507"/>
        <v>0</v>
      </c>
      <c r="BN116" s="95">
        <f t="shared" si="508"/>
        <v>0</v>
      </c>
      <c r="BO116" s="95">
        <f t="shared" si="509"/>
        <v>0</v>
      </c>
      <c r="BP116" s="95">
        <f t="shared" si="510"/>
        <v>0</v>
      </c>
      <c r="BQ116" s="96">
        <f t="shared" si="511"/>
        <v>0</v>
      </c>
      <c r="BR116" s="97">
        <f t="shared" si="512"/>
        <v>0</v>
      </c>
      <c r="BU116" s="1"/>
      <c r="BV116" s="1"/>
    </row>
    <row r="117" spans="1:74" ht="36" customHeight="1" thickBot="1" x14ac:dyDescent="0.3">
      <c r="A117" s="205" t="s">
        <v>36</v>
      </c>
      <c r="B117" s="210" t="s">
        <v>76</v>
      </c>
      <c r="C117" s="212" t="s">
        <v>168</v>
      </c>
      <c r="D117" s="207" t="s">
        <v>89</v>
      </c>
      <c r="E117" s="208" t="s">
        <v>88</v>
      </c>
      <c r="F117" s="209" t="s">
        <v>15</v>
      </c>
      <c r="G117" s="46">
        <f t="shared" si="485"/>
        <v>0</v>
      </c>
      <c r="H117" s="91"/>
      <c r="I117" s="92"/>
      <c r="J117" s="93"/>
      <c r="K117" s="93"/>
      <c r="L117" s="93"/>
      <c r="M117" s="94"/>
      <c r="N117" s="53">
        <f t="shared" si="486"/>
        <v>0</v>
      </c>
      <c r="O117" s="46">
        <f t="shared" si="487"/>
        <v>0</v>
      </c>
      <c r="P117" s="91"/>
      <c r="Q117" s="92"/>
      <c r="R117" s="93"/>
      <c r="S117" s="93"/>
      <c r="T117" s="93"/>
      <c r="U117" s="94"/>
      <c r="V117" s="145">
        <f t="shared" si="488"/>
        <v>0</v>
      </c>
      <c r="W117" s="46">
        <f t="shared" si="489"/>
        <v>0</v>
      </c>
      <c r="X117" s="91"/>
      <c r="Y117" s="92"/>
      <c r="Z117" s="93"/>
      <c r="AA117" s="93"/>
      <c r="AB117" s="93"/>
      <c r="AC117" s="94"/>
      <c r="AD117" s="53">
        <f t="shared" si="490"/>
        <v>0</v>
      </c>
      <c r="AE117" s="46">
        <f t="shared" si="491"/>
        <v>0</v>
      </c>
      <c r="AF117" s="91"/>
      <c r="AG117" s="92"/>
      <c r="AH117" s="93"/>
      <c r="AI117" s="93"/>
      <c r="AJ117" s="93"/>
      <c r="AK117" s="94"/>
      <c r="AL117" s="145">
        <f t="shared" si="492"/>
        <v>0</v>
      </c>
      <c r="AM117" s="46">
        <f t="shared" si="493"/>
        <v>0</v>
      </c>
      <c r="AN117" s="91"/>
      <c r="AO117" s="92"/>
      <c r="AP117" s="93"/>
      <c r="AQ117" s="93"/>
      <c r="AR117" s="93"/>
      <c r="AS117" s="94"/>
      <c r="AT117" s="53">
        <f t="shared" si="494"/>
        <v>0</v>
      </c>
      <c r="AU117" s="46">
        <f t="shared" si="495"/>
        <v>0</v>
      </c>
      <c r="AV117" s="91"/>
      <c r="AW117" s="92"/>
      <c r="AX117" s="93"/>
      <c r="AY117" s="93"/>
      <c r="AZ117" s="93"/>
      <c r="BA117" s="94"/>
      <c r="BB117" s="53">
        <f t="shared" si="496"/>
        <v>0</v>
      </c>
      <c r="BC117" s="90">
        <f t="shared" si="497"/>
        <v>0</v>
      </c>
      <c r="BD117" s="95">
        <f t="shared" si="498"/>
        <v>0</v>
      </c>
      <c r="BE117" s="95">
        <f t="shared" si="499"/>
        <v>0</v>
      </c>
      <c r="BF117" s="95">
        <f t="shared" si="500"/>
        <v>0</v>
      </c>
      <c r="BG117" s="95">
        <f t="shared" si="501"/>
        <v>0</v>
      </c>
      <c r="BH117" s="95">
        <f t="shared" si="502"/>
        <v>0</v>
      </c>
      <c r="BI117" s="96">
        <f t="shared" si="503"/>
        <v>0</v>
      </c>
      <c r="BJ117" s="97">
        <f t="shared" si="504"/>
        <v>0</v>
      </c>
      <c r="BK117" s="90">
        <f t="shared" si="505"/>
        <v>0</v>
      </c>
      <c r="BL117" s="95">
        <f t="shared" si="506"/>
        <v>0</v>
      </c>
      <c r="BM117" s="95">
        <f t="shared" si="507"/>
        <v>0</v>
      </c>
      <c r="BN117" s="95">
        <f t="shared" si="508"/>
        <v>0</v>
      </c>
      <c r="BO117" s="95">
        <f t="shared" si="509"/>
        <v>0</v>
      </c>
      <c r="BP117" s="95">
        <f t="shared" si="510"/>
        <v>0</v>
      </c>
      <c r="BQ117" s="96">
        <f t="shared" si="511"/>
        <v>0</v>
      </c>
      <c r="BR117" s="97">
        <f t="shared" si="512"/>
        <v>0</v>
      </c>
      <c r="BU117" s="1"/>
      <c r="BV117" s="1"/>
    </row>
    <row r="118" spans="1:74" ht="36" customHeight="1" thickBot="1" x14ac:dyDescent="0.3">
      <c r="A118" s="205" t="s">
        <v>36</v>
      </c>
      <c r="B118" s="210" t="s">
        <v>77</v>
      </c>
      <c r="C118" s="210" t="s">
        <v>169</v>
      </c>
      <c r="D118" s="207" t="s">
        <v>89</v>
      </c>
      <c r="E118" s="208" t="s">
        <v>88</v>
      </c>
      <c r="F118" s="209" t="s">
        <v>15</v>
      </c>
      <c r="G118" s="46">
        <f t="shared" si="485"/>
        <v>0</v>
      </c>
      <c r="H118" s="91"/>
      <c r="I118" s="92"/>
      <c r="J118" s="93"/>
      <c r="K118" s="93"/>
      <c r="L118" s="93"/>
      <c r="M118" s="94"/>
      <c r="N118" s="53">
        <f t="shared" si="486"/>
        <v>0</v>
      </c>
      <c r="O118" s="46">
        <f t="shared" si="487"/>
        <v>0</v>
      </c>
      <c r="P118" s="91"/>
      <c r="Q118" s="92"/>
      <c r="R118" s="93"/>
      <c r="S118" s="93"/>
      <c r="T118" s="93"/>
      <c r="U118" s="94"/>
      <c r="V118" s="145">
        <f t="shared" si="488"/>
        <v>0</v>
      </c>
      <c r="W118" s="46">
        <f t="shared" si="489"/>
        <v>0</v>
      </c>
      <c r="X118" s="91"/>
      <c r="Y118" s="92"/>
      <c r="Z118" s="93"/>
      <c r="AA118" s="93"/>
      <c r="AB118" s="93"/>
      <c r="AC118" s="94"/>
      <c r="AD118" s="53">
        <f t="shared" si="490"/>
        <v>0</v>
      </c>
      <c r="AE118" s="46">
        <f t="shared" si="491"/>
        <v>0</v>
      </c>
      <c r="AF118" s="91"/>
      <c r="AG118" s="92"/>
      <c r="AH118" s="93"/>
      <c r="AI118" s="93"/>
      <c r="AJ118" s="93"/>
      <c r="AK118" s="94"/>
      <c r="AL118" s="145">
        <f t="shared" si="492"/>
        <v>0</v>
      </c>
      <c r="AM118" s="46">
        <f t="shared" si="493"/>
        <v>0</v>
      </c>
      <c r="AN118" s="91"/>
      <c r="AO118" s="92"/>
      <c r="AP118" s="93"/>
      <c r="AQ118" s="93"/>
      <c r="AR118" s="93"/>
      <c r="AS118" s="94"/>
      <c r="AT118" s="53">
        <f t="shared" si="494"/>
        <v>0</v>
      </c>
      <c r="AU118" s="46">
        <f t="shared" si="495"/>
        <v>0</v>
      </c>
      <c r="AV118" s="91"/>
      <c r="AW118" s="92"/>
      <c r="AX118" s="93"/>
      <c r="AY118" s="93"/>
      <c r="AZ118" s="93"/>
      <c r="BA118" s="94"/>
      <c r="BB118" s="53">
        <f t="shared" si="496"/>
        <v>0</v>
      </c>
      <c r="BC118" s="90">
        <f t="shared" si="497"/>
        <v>0</v>
      </c>
      <c r="BD118" s="95">
        <f t="shared" si="498"/>
        <v>0</v>
      </c>
      <c r="BE118" s="95">
        <f t="shared" si="499"/>
        <v>0</v>
      </c>
      <c r="BF118" s="95">
        <f t="shared" si="500"/>
        <v>0</v>
      </c>
      <c r="BG118" s="95">
        <f t="shared" si="501"/>
        <v>0</v>
      </c>
      <c r="BH118" s="95">
        <f t="shared" si="502"/>
        <v>0</v>
      </c>
      <c r="BI118" s="96">
        <f t="shared" si="503"/>
        <v>0</v>
      </c>
      <c r="BJ118" s="97">
        <f t="shared" si="504"/>
        <v>0</v>
      </c>
      <c r="BK118" s="90">
        <f t="shared" si="505"/>
        <v>0</v>
      </c>
      <c r="BL118" s="95">
        <f t="shared" si="506"/>
        <v>0</v>
      </c>
      <c r="BM118" s="95">
        <f t="shared" si="507"/>
        <v>0</v>
      </c>
      <c r="BN118" s="95">
        <f t="shared" si="508"/>
        <v>0</v>
      </c>
      <c r="BO118" s="95">
        <f t="shared" si="509"/>
        <v>0</v>
      </c>
      <c r="BP118" s="95">
        <f t="shared" si="510"/>
        <v>0</v>
      </c>
      <c r="BQ118" s="96">
        <f t="shared" si="511"/>
        <v>0</v>
      </c>
      <c r="BR118" s="97">
        <f t="shared" si="512"/>
        <v>0</v>
      </c>
      <c r="BU118" s="1"/>
      <c r="BV118" s="1"/>
    </row>
    <row r="119" spans="1:74" ht="36" customHeight="1" thickBot="1" x14ac:dyDescent="0.3">
      <c r="A119" s="205" t="s">
        <v>36</v>
      </c>
      <c r="B119" s="210" t="s">
        <v>79</v>
      </c>
      <c r="C119" s="210" t="s">
        <v>170</v>
      </c>
      <c r="D119" s="207" t="s">
        <v>89</v>
      </c>
      <c r="E119" s="208" t="s">
        <v>88</v>
      </c>
      <c r="F119" s="209" t="s">
        <v>15</v>
      </c>
      <c r="G119" s="46">
        <f t="shared" si="485"/>
        <v>0</v>
      </c>
      <c r="H119" s="91"/>
      <c r="I119" s="92"/>
      <c r="J119" s="93"/>
      <c r="K119" s="93"/>
      <c r="L119" s="93"/>
      <c r="M119" s="94"/>
      <c r="N119" s="53">
        <f t="shared" si="486"/>
        <v>0</v>
      </c>
      <c r="O119" s="46">
        <f t="shared" si="487"/>
        <v>0</v>
      </c>
      <c r="P119" s="91"/>
      <c r="Q119" s="92"/>
      <c r="R119" s="93"/>
      <c r="S119" s="93"/>
      <c r="T119" s="93"/>
      <c r="U119" s="94"/>
      <c r="V119" s="145">
        <f t="shared" si="488"/>
        <v>0</v>
      </c>
      <c r="W119" s="46">
        <f t="shared" si="489"/>
        <v>0</v>
      </c>
      <c r="X119" s="91"/>
      <c r="Y119" s="92"/>
      <c r="Z119" s="93"/>
      <c r="AA119" s="93"/>
      <c r="AB119" s="93"/>
      <c r="AC119" s="94"/>
      <c r="AD119" s="53">
        <f t="shared" si="490"/>
        <v>0</v>
      </c>
      <c r="AE119" s="46">
        <f t="shared" si="491"/>
        <v>0</v>
      </c>
      <c r="AF119" s="91"/>
      <c r="AG119" s="92"/>
      <c r="AH119" s="93"/>
      <c r="AI119" s="93"/>
      <c r="AJ119" s="93"/>
      <c r="AK119" s="94"/>
      <c r="AL119" s="145">
        <f t="shared" si="492"/>
        <v>0</v>
      </c>
      <c r="AM119" s="46">
        <f t="shared" si="493"/>
        <v>0</v>
      </c>
      <c r="AN119" s="91"/>
      <c r="AO119" s="92"/>
      <c r="AP119" s="93"/>
      <c r="AQ119" s="93"/>
      <c r="AR119" s="93"/>
      <c r="AS119" s="94"/>
      <c r="AT119" s="53">
        <f t="shared" si="494"/>
        <v>0</v>
      </c>
      <c r="AU119" s="46">
        <f t="shared" si="495"/>
        <v>0</v>
      </c>
      <c r="AV119" s="91"/>
      <c r="AW119" s="92"/>
      <c r="AX119" s="93"/>
      <c r="AY119" s="93"/>
      <c r="AZ119" s="93"/>
      <c r="BA119" s="94"/>
      <c r="BB119" s="53">
        <f t="shared" si="496"/>
        <v>0</v>
      </c>
      <c r="BC119" s="90">
        <f t="shared" si="497"/>
        <v>0</v>
      </c>
      <c r="BD119" s="95">
        <f t="shared" si="498"/>
        <v>0</v>
      </c>
      <c r="BE119" s="95">
        <f t="shared" si="499"/>
        <v>0</v>
      </c>
      <c r="BF119" s="95">
        <f t="shared" si="500"/>
        <v>0</v>
      </c>
      <c r="BG119" s="95">
        <f t="shared" si="501"/>
        <v>0</v>
      </c>
      <c r="BH119" s="95">
        <f t="shared" si="502"/>
        <v>0</v>
      </c>
      <c r="BI119" s="96">
        <f t="shared" si="503"/>
        <v>0</v>
      </c>
      <c r="BJ119" s="97">
        <f t="shared" si="504"/>
        <v>0</v>
      </c>
      <c r="BK119" s="90">
        <f t="shared" si="505"/>
        <v>0</v>
      </c>
      <c r="BL119" s="95">
        <f t="shared" si="506"/>
        <v>0</v>
      </c>
      <c r="BM119" s="95">
        <f t="shared" si="507"/>
        <v>0</v>
      </c>
      <c r="BN119" s="95">
        <f t="shared" si="508"/>
        <v>0</v>
      </c>
      <c r="BO119" s="95">
        <f t="shared" si="509"/>
        <v>0</v>
      </c>
      <c r="BP119" s="95">
        <f t="shared" si="510"/>
        <v>0</v>
      </c>
      <c r="BQ119" s="96">
        <f t="shared" si="511"/>
        <v>0</v>
      </c>
      <c r="BR119" s="97">
        <f t="shared" si="512"/>
        <v>0</v>
      </c>
      <c r="BU119" s="1"/>
      <c r="BV119" s="1"/>
    </row>
    <row r="120" spans="1:74" ht="36" customHeight="1" thickBot="1" x14ac:dyDescent="0.3">
      <c r="A120" s="205" t="s">
        <v>36</v>
      </c>
      <c r="B120" s="210" t="s">
        <v>78</v>
      </c>
      <c r="C120" s="210" t="s">
        <v>171</v>
      </c>
      <c r="D120" s="207" t="s">
        <v>89</v>
      </c>
      <c r="E120" s="208" t="s">
        <v>88</v>
      </c>
      <c r="F120" s="209" t="s">
        <v>15</v>
      </c>
      <c r="G120" s="46">
        <f t="shared" si="485"/>
        <v>0</v>
      </c>
      <c r="H120" s="91"/>
      <c r="I120" s="92"/>
      <c r="J120" s="93"/>
      <c r="K120" s="93"/>
      <c r="L120" s="93"/>
      <c r="M120" s="94"/>
      <c r="N120" s="53">
        <f t="shared" si="486"/>
        <v>0</v>
      </c>
      <c r="O120" s="46">
        <f t="shared" si="487"/>
        <v>0</v>
      </c>
      <c r="P120" s="91"/>
      <c r="Q120" s="92"/>
      <c r="R120" s="93"/>
      <c r="S120" s="93"/>
      <c r="T120" s="93"/>
      <c r="U120" s="94"/>
      <c r="V120" s="145">
        <f t="shared" si="488"/>
        <v>0</v>
      </c>
      <c r="W120" s="46">
        <f t="shared" si="489"/>
        <v>0</v>
      </c>
      <c r="X120" s="91"/>
      <c r="Y120" s="92"/>
      <c r="Z120" s="93"/>
      <c r="AA120" s="93"/>
      <c r="AB120" s="93"/>
      <c r="AC120" s="94"/>
      <c r="AD120" s="53">
        <f t="shared" si="490"/>
        <v>0</v>
      </c>
      <c r="AE120" s="46">
        <f t="shared" si="491"/>
        <v>0</v>
      </c>
      <c r="AF120" s="91"/>
      <c r="AG120" s="92"/>
      <c r="AH120" s="93"/>
      <c r="AI120" s="93"/>
      <c r="AJ120" s="93"/>
      <c r="AK120" s="94"/>
      <c r="AL120" s="145">
        <f t="shared" si="492"/>
        <v>0</v>
      </c>
      <c r="AM120" s="46">
        <f t="shared" si="493"/>
        <v>0</v>
      </c>
      <c r="AN120" s="91"/>
      <c r="AO120" s="92"/>
      <c r="AP120" s="93"/>
      <c r="AQ120" s="93"/>
      <c r="AR120" s="93"/>
      <c r="AS120" s="94"/>
      <c r="AT120" s="53">
        <f t="shared" si="494"/>
        <v>0</v>
      </c>
      <c r="AU120" s="46">
        <f t="shared" si="495"/>
        <v>0</v>
      </c>
      <c r="AV120" s="91"/>
      <c r="AW120" s="92"/>
      <c r="AX120" s="93"/>
      <c r="AY120" s="93"/>
      <c r="AZ120" s="93"/>
      <c r="BA120" s="94"/>
      <c r="BB120" s="53">
        <f t="shared" si="496"/>
        <v>0</v>
      </c>
      <c r="BC120" s="90">
        <f t="shared" si="497"/>
        <v>0</v>
      </c>
      <c r="BD120" s="95">
        <f t="shared" si="498"/>
        <v>0</v>
      </c>
      <c r="BE120" s="95">
        <f t="shared" si="499"/>
        <v>0</v>
      </c>
      <c r="BF120" s="95">
        <f t="shared" si="500"/>
        <v>0</v>
      </c>
      <c r="BG120" s="95">
        <f t="shared" si="501"/>
        <v>0</v>
      </c>
      <c r="BH120" s="95">
        <f t="shared" si="502"/>
        <v>0</v>
      </c>
      <c r="BI120" s="96">
        <f t="shared" si="503"/>
        <v>0</v>
      </c>
      <c r="BJ120" s="97">
        <f t="shared" si="504"/>
        <v>0</v>
      </c>
      <c r="BK120" s="90">
        <f t="shared" si="505"/>
        <v>0</v>
      </c>
      <c r="BL120" s="95">
        <f t="shared" si="506"/>
        <v>0</v>
      </c>
      <c r="BM120" s="95">
        <f t="shared" si="507"/>
        <v>0</v>
      </c>
      <c r="BN120" s="95">
        <f t="shared" si="508"/>
        <v>0</v>
      </c>
      <c r="BO120" s="95">
        <f t="shared" si="509"/>
        <v>0</v>
      </c>
      <c r="BP120" s="95">
        <f t="shared" si="510"/>
        <v>0</v>
      </c>
      <c r="BQ120" s="96">
        <f t="shared" si="511"/>
        <v>0</v>
      </c>
      <c r="BR120" s="97">
        <f t="shared" si="512"/>
        <v>0</v>
      </c>
      <c r="BU120" s="1"/>
      <c r="BV120" s="1"/>
    </row>
    <row r="121" spans="1:74" ht="36" customHeight="1" thickBot="1" x14ac:dyDescent="0.3">
      <c r="A121" s="205" t="s">
        <v>36</v>
      </c>
      <c r="B121" s="210" t="s">
        <v>80</v>
      </c>
      <c r="C121" s="210" t="s">
        <v>172</v>
      </c>
      <c r="D121" s="207" t="s">
        <v>89</v>
      </c>
      <c r="E121" s="208" t="s">
        <v>88</v>
      </c>
      <c r="F121" s="209" t="s">
        <v>15</v>
      </c>
      <c r="G121" s="46">
        <f t="shared" si="485"/>
        <v>0</v>
      </c>
      <c r="H121" s="91"/>
      <c r="I121" s="92"/>
      <c r="J121" s="93"/>
      <c r="K121" s="93"/>
      <c r="L121" s="93"/>
      <c r="M121" s="94"/>
      <c r="N121" s="53">
        <f t="shared" si="486"/>
        <v>0</v>
      </c>
      <c r="O121" s="46">
        <f t="shared" si="487"/>
        <v>0</v>
      </c>
      <c r="P121" s="91"/>
      <c r="Q121" s="92"/>
      <c r="R121" s="93"/>
      <c r="S121" s="93"/>
      <c r="T121" s="93"/>
      <c r="U121" s="94"/>
      <c r="V121" s="145">
        <f t="shared" si="488"/>
        <v>0</v>
      </c>
      <c r="W121" s="46">
        <f t="shared" si="489"/>
        <v>0</v>
      </c>
      <c r="X121" s="91"/>
      <c r="Y121" s="92"/>
      <c r="Z121" s="93"/>
      <c r="AA121" s="93"/>
      <c r="AB121" s="93"/>
      <c r="AC121" s="94"/>
      <c r="AD121" s="53">
        <f t="shared" si="490"/>
        <v>0</v>
      </c>
      <c r="AE121" s="46">
        <f t="shared" si="491"/>
        <v>0</v>
      </c>
      <c r="AF121" s="91"/>
      <c r="AG121" s="92"/>
      <c r="AH121" s="93"/>
      <c r="AI121" s="93"/>
      <c r="AJ121" s="93"/>
      <c r="AK121" s="94"/>
      <c r="AL121" s="145">
        <f t="shared" si="492"/>
        <v>0</v>
      </c>
      <c r="AM121" s="46">
        <f t="shared" si="493"/>
        <v>0</v>
      </c>
      <c r="AN121" s="91"/>
      <c r="AO121" s="92"/>
      <c r="AP121" s="93"/>
      <c r="AQ121" s="93"/>
      <c r="AR121" s="93"/>
      <c r="AS121" s="94"/>
      <c r="AT121" s="53">
        <f t="shared" si="494"/>
        <v>0</v>
      </c>
      <c r="AU121" s="46">
        <f t="shared" si="495"/>
        <v>0</v>
      </c>
      <c r="AV121" s="91"/>
      <c r="AW121" s="92"/>
      <c r="AX121" s="93"/>
      <c r="AY121" s="93"/>
      <c r="AZ121" s="93"/>
      <c r="BA121" s="94"/>
      <c r="BB121" s="53">
        <f t="shared" si="496"/>
        <v>0</v>
      </c>
      <c r="BC121" s="90">
        <f t="shared" si="497"/>
        <v>0</v>
      </c>
      <c r="BD121" s="95">
        <f t="shared" si="498"/>
        <v>0</v>
      </c>
      <c r="BE121" s="95">
        <f t="shared" si="499"/>
        <v>0</v>
      </c>
      <c r="BF121" s="95">
        <f t="shared" si="500"/>
        <v>0</v>
      </c>
      <c r="BG121" s="95">
        <f t="shared" si="501"/>
        <v>0</v>
      </c>
      <c r="BH121" s="95">
        <f t="shared" si="502"/>
        <v>0</v>
      </c>
      <c r="BI121" s="96">
        <f t="shared" si="503"/>
        <v>0</v>
      </c>
      <c r="BJ121" s="97">
        <f t="shared" si="504"/>
        <v>0</v>
      </c>
      <c r="BK121" s="90">
        <f t="shared" si="505"/>
        <v>0</v>
      </c>
      <c r="BL121" s="95">
        <f t="shared" si="506"/>
        <v>0</v>
      </c>
      <c r="BM121" s="95">
        <f t="shared" si="507"/>
        <v>0</v>
      </c>
      <c r="BN121" s="95">
        <f t="shared" si="508"/>
        <v>0</v>
      </c>
      <c r="BO121" s="95">
        <f t="shared" si="509"/>
        <v>0</v>
      </c>
      <c r="BP121" s="95">
        <f t="shared" si="510"/>
        <v>0</v>
      </c>
      <c r="BQ121" s="96">
        <f t="shared" si="511"/>
        <v>0</v>
      </c>
      <c r="BR121" s="97">
        <f t="shared" si="512"/>
        <v>0</v>
      </c>
      <c r="BU121" s="1"/>
      <c r="BV121" s="1"/>
    </row>
    <row r="122" spans="1:74" ht="36" customHeight="1" thickBot="1" x14ac:dyDescent="0.3">
      <c r="A122" s="205" t="s">
        <v>36</v>
      </c>
      <c r="B122" s="210" t="s">
        <v>81</v>
      </c>
      <c r="C122" s="210" t="s">
        <v>173</v>
      </c>
      <c r="D122" s="207" t="s">
        <v>89</v>
      </c>
      <c r="E122" s="208" t="s">
        <v>88</v>
      </c>
      <c r="F122" s="209" t="s">
        <v>15</v>
      </c>
      <c r="G122" s="46">
        <f t="shared" si="485"/>
        <v>0</v>
      </c>
      <c r="H122" s="91"/>
      <c r="I122" s="92"/>
      <c r="J122" s="93"/>
      <c r="K122" s="93"/>
      <c r="L122" s="93"/>
      <c r="M122" s="94"/>
      <c r="N122" s="53">
        <f t="shared" si="486"/>
        <v>0</v>
      </c>
      <c r="O122" s="46">
        <f t="shared" si="487"/>
        <v>0</v>
      </c>
      <c r="P122" s="91"/>
      <c r="Q122" s="92"/>
      <c r="R122" s="93"/>
      <c r="S122" s="93"/>
      <c r="T122" s="93"/>
      <c r="U122" s="94"/>
      <c r="V122" s="145">
        <f t="shared" si="488"/>
        <v>0</v>
      </c>
      <c r="W122" s="46">
        <f t="shared" si="489"/>
        <v>0</v>
      </c>
      <c r="X122" s="91"/>
      <c r="Y122" s="92"/>
      <c r="Z122" s="93"/>
      <c r="AA122" s="93"/>
      <c r="AB122" s="93"/>
      <c r="AC122" s="94"/>
      <c r="AD122" s="53">
        <f t="shared" si="490"/>
        <v>0</v>
      </c>
      <c r="AE122" s="46">
        <f t="shared" si="491"/>
        <v>0</v>
      </c>
      <c r="AF122" s="91"/>
      <c r="AG122" s="92"/>
      <c r="AH122" s="93"/>
      <c r="AI122" s="93"/>
      <c r="AJ122" s="93"/>
      <c r="AK122" s="94"/>
      <c r="AL122" s="145">
        <f t="shared" si="492"/>
        <v>0</v>
      </c>
      <c r="AM122" s="46">
        <f t="shared" si="493"/>
        <v>0</v>
      </c>
      <c r="AN122" s="91"/>
      <c r="AO122" s="92"/>
      <c r="AP122" s="93"/>
      <c r="AQ122" s="93"/>
      <c r="AR122" s="93"/>
      <c r="AS122" s="94"/>
      <c r="AT122" s="53">
        <f t="shared" si="494"/>
        <v>0</v>
      </c>
      <c r="AU122" s="46">
        <f t="shared" si="495"/>
        <v>0</v>
      </c>
      <c r="AV122" s="91"/>
      <c r="AW122" s="92"/>
      <c r="AX122" s="93"/>
      <c r="AY122" s="93"/>
      <c r="AZ122" s="93"/>
      <c r="BA122" s="94"/>
      <c r="BB122" s="53">
        <f t="shared" si="496"/>
        <v>0</v>
      </c>
      <c r="BC122" s="90">
        <f t="shared" si="497"/>
        <v>0</v>
      </c>
      <c r="BD122" s="95">
        <f t="shared" si="498"/>
        <v>0</v>
      </c>
      <c r="BE122" s="95">
        <f t="shared" si="499"/>
        <v>0</v>
      </c>
      <c r="BF122" s="95">
        <f t="shared" si="500"/>
        <v>0</v>
      </c>
      <c r="BG122" s="95">
        <f t="shared" si="501"/>
        <v>0</v>
      </c>
      <c r="BH122" s="95">
        <f t="shared" si="502"/>
        <v>0</v>
      </c>
      <c r="BI122" s="96">
        <f t="shared" si="503"/>
        <v>0</v>
      </c>
      <c r="BJ122" s="97">
        <f t="shared" si="504"/>
        <v>0</v>
      </c>
      <c r="BK122" s="90">
        <f t="shared" si="505"/>
        <v>0</v>
      </c>
      <c r="BL122" s="95">
        <f t="shared" si="506"/>
        <v>0</v>
      </c>
      <c r="BM122" s="95">
        <f t="shared" si="507"/>
        <v>0</v>
      </c>
      <c r="BN122" s="95">
        <f t="shared" si="508"/>
        <v>0</v>
      </c>
      <c r="BO122" s="95">
        <f t="shared" si="509"/>
        <v>0</v>
      </c>
      <c r="BP122" s="95">
        <f t="shared" si="510"/>
        <v>0</v>
      </c>
      <c r="BQ122" s="96">
        <f t="shared" si="511"/>
        <v>0</v>
      </c>
      <c r="BR122" s="97">
        <f t="shared" si="512"/>
        <v>0</v>
      </c>
      <c r="BU122" s="1"/>
      <c r="BV122" s="1"/>
    </row>
    <row r="123" spans="1:74" ht="36" customHeight="1" thickBot="1" x14ac:dyDescent="0.3">
      <c r="A123" s="205" t="s">
        <v>36</v>
      </c>
      <c r="B123" s="210" t="s">
        <v>109</v>
      </c>
      <c r="C123" s="210" t="s">
        <v>174</v>
      </c>
      <c r="D123" s="207" t="s">
        <v>89</v>
      </c>
      <c r="E123" s="208" t="s">
        <v>88</v>
      </c>
      <c r="F123" s="209" t="s">
        <v>15</v>
      </c>
      <c r="G123" s="46">
        <f t="shared" si="485"/>
        <v>0</v>
      </c>
      <c r="H123" s="91"/>
      <c r="I123" s="92"/>
      <c r="J123" s="93"/>
      <c r="K123" s="93"/>
      <c r="L123" s="93"/>
      <c r="M123" s="94"/>
      <c r="N123" s="53">
        <f t="shared" si="486"/>
        <v>0</v>
      </c>
      <c r="O123" s="46">
        <f t="shared" si="487"/>
        <v>0</v>
      </c>
      <c r="P123" s="91"/>
      <c r="Q123" s="92"/>
      <c r="R123" s="93"/>
      <c r="S123" s="93"/>
      <c r="T123" s="93"/>
      <c r="U123" s="94"/>
      <c r="V123" s="145">
        <f t="shared" si="488"/>
        <v>0</v>
      </c>
      <c r="W123" s="46">
        <f t="shared" si="489"/>
        <v>0</v>
      </c>
      <c r="X123" s="91"/>
      <c r="Y123" s="92"/>
      <c r="Z123" s="93"/>
      <c r="AA123" s="93"/>
      <c r="AB123" s="93"/>
      <c r="AC123" s="94"/>
      <c r="AD123" s="53">
        <f t="shared" si="490"/>
        <v>0</v>
      </c>
      <c r="AE123" s="46">
        <f t="shared" si="491"/>
        <v>0</v>
      </c>
      <c r="AF123" s="91"/>
      <c r="AG123" s="92"/>
      <c r="AH123" s="93"/>
      <c r="AI123" s="93"/>
      <c r="AJ123" s="93"/>
      <c r="AK123" s="94"/>
      <c r="AL123" s="145">
        <f t="shared" si="492"/>
        <v>0</v>
      </c>
      <c r="AM123" s="46">
        <f t="shared" si="493"/>
        <v>0</v>
      </c>
      <c r="AN123" s="91"/>
      <c r="AO123" s="92"/>
      <c r="AP123" s="93"/>
      <c r="AQ123" s="93"/>
      <c r="AR123" s="93"/>
      <c r="AS123" s="94"/>
      <c r="AT123" s="53">
        <f t="shared" si="494"/>
        <v>0</v>
      </c>
      <c r="AU123" s="46">
        <f t="shared" si="495"/>
        <v>0</v>
      </c>
      <c r="AV123" s="91"/>
      <c r="AW123" s="92"/>
      <c r="AX123" s="93"/>
      <c r="AY123" s="93"/>
      <c r="AZ123" s="93"/>
      <c r="BA123" s="94"/>
      <c r="BB123" s="53">
        <f t="shared" si="496"/>
        <v>0</v>
      </c>
      <c r="BC123" s="90">
        <f t="shared" si="497"/>
        <v>0</v>
      </c>
      <c r="BD123" s="95">
        <f t="shared" si="498"/>
        <v>0</v>
      </c>
      <c r="BE123" s="95">
        <f t="shared" si="499"/>
        <v>0</v>
      </c>
      <c r="BF123" s="95">
        <f t="shared" si="500"/>
        <v>0</v>
      </c>
      <c r="BG123" s="95">
        <f t="shared" si="501"/>
        <v>0</v>
      </c>
      <c r="BH123" s="95">
        <f t="shared" si="502"/>
        <v>0</v>
      </c>
      <c r="BI123" s="96">
        <f t="shared" si="503"/>
        <v>0</v>
      </c>
      <c r="BJ123" s="97">
        <f t="shared" si="504"/>
        <v>0</v>
      </c>
      <c r="BK123" s="90">
        <f t="shared" si="505"/>
        <v>0</v>
      </c>
      <c r="BL123" s="95">
        <f t="shared" si="506"/>
        <v>0</v>
      </c>
      <c r="BM123" s="95">
        <f t="shared" si="507"/>
        <v>0</v>
      </c>
      <c r="BN123" s="95">
        <f t="shared" si="508"/>
        <v>0</v>
      </c>
      <c r="BO123" s="95">
        <f t="shared" si="509"/>
        <v>0</v>
      </c>
      <c r="BP123" s="95">
        <f t="shared" si="510"/>
        <v>0</v>
      </c>
      <c r="BQ123" s="96">
        <f t="shared" si="511"/>
        <v>0</v>
      </c>
      <c r="BR123" s="97">
        <f t="shared" si="512"/>
        <v>0</v>
      </c>
      <c r="BU123" s="1"/>
      <c r="BV123" s="1"/>
    </row>
    <row r="124" spans="1:74" ht="36" customHeight="1" thickBot="1" x14ac:dyDescent="0.3">
      <c r="A124" s="205" t="s">
        <v>36</v>
      </c>
      <c r="B124" s="210" t="s">
        <v>110</v>
      </c>
      <c r="C124" s="210" t="s">
        <v>175</v>
      </c>
      <c r="D124" s="207" t="s">
        <v>89</v>
      </c>
      <c r="E124" s="208" t="s">
        <v>88</v>
      </c>
      <c r="F124" s="209" t="s">
        <v>15</v>
      </c>
      <c r="G124" s="46">
        <f t="shared" si="485"/>
        <v>0</v>
      </c>
      <c r="H124" s="91"/>
      <c r="I124" s="92"/>
      <c r="J124" s="93"/>
      <c r="K124" s="93"/>
      <c r="L124" s="93"/>
      <c r="M124" s="94"/>
      <c r="N124" s="53">
        <f t="shared" si="486"/>
        <v>0</v>
      </c>
      <c r="O124" s="46">
        <f t="shared" si="487"/>
        <v>0</v>
      </c>
      <c r="P124" s="91"/>
      <c r="Q124" s="92"/>
      <c r="R124" s="93"/>
      <c r="S124" s="93"/>
      <c r="T124" s="93"/>
      <c r="U124" s="94"/>
      <c r="V124" s="145">
        <f t="shared" si="488"/>
        <v>0</v>
      </c>
      <c r="W124" s="46">
        <f t="shared" si="489"/>
        <v>0</v>
      </c>
      <c r="X124" s="91"/>
      <c r="Y124" s="92"/>
      <c r="Z124" s="93"/>
      <c r="AA124" s="93"/>
      <c r="AB124" s="93"/>
      <c r="AC124" s="94"/>
      <c r="AD124" s="53">
        <f t="shared" si="490"/>
        <v>0</v>
      </c>
      <c r="AE124" s="46">
        <f t="shared" si="491"/>
        <v>0</v>
      </c>
      <c r="AF124" s="91"/>
      <c r="AG124" s="92"/>
      <c r="AH124" s="93"/>
      <c r="AI124" s="93"/>
      <c r="AJ124" s="93"/>
      <c r="AK124" s="94"/>
      <c r="AL124" s="145">
        <f t="shared" si="492"/>
        <v>0</v>
      </c>
      <c r="AM124" s="46">
        <f t="shared" si="493"/>
        <v>0</v>
      </c>
      <c r="AN124" s="91"/>
      <c r="AO124" s="92"/>
      <c r="AP124" s="93"/>
      <c r="AQ124" s="93"/>
      <c r="AR124" s="93"/>
      <c r="AS124" s="94"/>
      <c r="AT124" s="53">
        <f t="shared" si="494"/>
        <v>0</v>
      </c>
      <c r="AU124" s="46">
        <f t="shared" si="495"/>
        <v>0</v>
      </c>
      <c r="AV124" s="91"/>
      <c r="AW124" s="92"/>
      <c r="AX124" s="93"/>
      <c r="AY124" s="93"/>
      <c r="AZ124" s="93"/>
      <c r="BA124" s="94"/>
      <c r="BB124" s="53">
        <f t="shared" si="496"/>
        <v>0</v>
      </c>
      <c r="BC124" s="90">
        <f t="shared" si="497"/>
        <v>0</v>
      </c>
      <c r="BD124" s="95">
        <f t="shared" si="498"/>
        <v>0</v>
      </c>
      <c r="BE124" s="95">
        <f t="shared" si="499"/>
        <v>0</v>
      </c>
      <c r="BF124" s="95">
        <f t="shared" si="500"/>
        <v>0</v>
      </c>
      <c r="BG124" s="95">
        <f t="shared" si="501"/>
        <v>0</v>
      </c>
      <c r="BH124" s="95">
        <f t="shared" si="502"/>
        <v>0</v>
      </c>
      <c r="BI124" s="96">
        <f t="shared" si="503"/>
        <v>0</v>
      </c>
      <c r="BJ124" s="97">
        <f t="shared" si="504"/>
        <v>0</v>
      </c>
      <c r="BK124" s="90">
        <f t="shared" si="505"/>
        <v>0</v>
      </c>
      <c r="BL124" s="95">
        <f t="shared" si="506"/>
        <v>0</v>
      </c>
      <c r="BM124" s="95">
        <f t="shared" si="507"/>
        <v>0</v>
      </c>
      <c r="BN124" s="95">
        <f t="shared" si="508"/>
        <v>0</v>
      </c>
      <c r="BO124" s="95">
        <f t="shared" si="509"/>
        <v>0</v>
      </c>
      <c r="BP124" s="95">
        <f t="shared" si="510"/>
        <v>0</v>
      </c>
      <c r="BQ124" s="96">
        <f t="shared" si="511"/>
        <v>0</v>
      </c>
      <c r="BR124" s="97">
        <f t="shared" si="512"/>
        <v>0</v>
      </c>
      <c r="BU124" s="1"/>
      <c r="BV124" s="1"/>
    </row>
    <row r="125" spans="1:74" ht="36" customHeight="1" thickBot="1" x14ac:dyDescent="0.3">
      <c r="A125" s="205" t="s">
        <v>36</v>
      </c>
      <c r="B125" s="210" t="s">
        <v>82</v>
      </c>
      <c r="C125" s="210" t="s">
        <v>176</v>
      </c>
      <c r="D125" s="207" t="s">
        <v>89</v>
      </c>
      <c r="E125" s="208" t="s">
        <v>88</v>
      </c>
      <c r="F125" s="209" t="s">
        <v>15</v>
      </c>
      <c r="G125" s="46">
        <f t="shared" si="485"/>
        <v>0</v>
      </c>
      <c r="H125" s="91"/>
      <c r="I125" s="92"/>
      <c r="J125" s="93"/>
      <c r="K125" s="93"/>
      <c r="L125" s="93"/>
      <c r="M125" s="94"/>
      <c r="N125" s="53">
        <f t="shared" si="486"/>
        <v>0</v>
      </c>
      <c r="O125" s="46">
        <f t="shared" si="487"/>
        <v>0</v>
      </c>
      <c r="P125" s="91"/>
      <c r="Q125" s="92"/>
      <c r="R125" s="93"/>
      <c r="S125" s="93"/>
      <c r="T125" s="93"/>
      <c r="U125" s="94"/>
      <c r="V125" s="145">
        <f t="shared" si="488"/>
        <v>0</v>
      </c>
      <c r="W125" s="46">
        <f t="shared" si="489"/>
        <v>0</v>
      </c>
      <c r="X125" s="91"/>
      <c r="Y125" s="92"/>
      <c r="Z125" s="93"/>
      <c r="AA125" s="93"/>
      <c r="AB125" s="93"/>
      <c r="AC125" s="94"/>
      <c r="AD125" s="53">
        <f t="shared" si="490"/>
        <v>0</v>
      </c>
      <c r="AE125" s="46">
        <f t="shared" si="491"/>
        <v>0</v>
      </c>
      <c r="AF125" s="91"/>
      <c r="AG125" s="92"/>
      <c r="AH125" s="93"/>
      <c r="AI125" s="93"/>
      <c r="AJ125" s="93"/>
      <c r="AK125" s="94"/>
      <c r="AL125" s="145">
        <f t="shared" si="492"/>
        <v>0</v>
      </c>
      <c r="AM125" s="46">
        <f t="shared" si="493"/>
        <v>0</v>
      </c>
      <c r="AN125" s="91"/>
      <c r="AO125" s="92"/>
      <c r="AP125" s="93"/>
      <c r="AQ125" s="93"/>
      <c r="AR125" s="93"/>
      <c r="AS125" s="94"/>
      <c r="AT125" s="53">
        <f t="shared" si="494"/>
        <v>0</v>
      </c>
      <c r="AU125" s="46">
        <f t="shared" si="495"/>
        <v>0</v>
      </c>
      <c r="AV125" s="91"/>
      <c r="AW125" s="92"/>
      <c r="AX125" s="93"/>
      <c r="AY125" s="93"/>
      <c r="AZ125" s="93"/>
      <c r="BA125" s="94"/>
      <c r="BB125" s="53">
        <f t="shared" si="496"/>
        <v>0</v>
      </c>
      <c r="BC125" s="90">
        <f t="shared" si="497"/>
        <v>0</v>
      </c>
      <c r="BD125" s="95">
        <f t="shared" si="498"/>
        <v>0</v>
      </c>
      <c r="BE125" s="95">
        <f t="shared" si="499"/>
        <v>0</v>
      </c>
      <c r="BF125" s="95">
        <f t="shared" si="500"/>
        <v>0</v>
      </c>
      <c r="BG125" s="95">
        <f t="shared" si="501"/>
        <v>0</v>
      </c>
      <c r="BH125" s="95">
        <f t="shared" si="502"/>
        <v>0</v>
      </c>
      <c r="BI125" s="96">
        <f t="shared" si="503"/>
        <v>0</v>
      </c>
      <c r="BJ125" s="97">
        <f t="shared" si="504"/>
        <v>0</v>
      </c>
      <c r="BK125" s="90">
        <f t="shared" si="505"/>
        <v>0</v>
      </c>
      <c r="BL125" s="95">
        <f t="shared" si="506"/>
        <v>0</v>
      </c>
      <c r="BM125" s="95">
        <f t="shared" si="507"/>
        <v>0</v>
      </c>
      <c r="BN125" s="95">
        <f t="shared" si="508"/>
        <v>0</v>
      </c>
      <c r="BO125" s="95">
        <f t="shared" si="509"/>
        <v>0</v>
      </c>
      <c r="BP125" s="95">
        <f t="shared" si="510"/>
        <v>0</v>
      </c>
      <c r="BQ125" s="96">
        <f t="shared" si="511"/>
        <v>0</v>
      </c>
      <c r="BR125" s="97">
        <f t="shared" si="512"/>
        <v>0</v>
      </c>
      <c r="BU125" s="1"/>
      <c r="BV125" s="1"/>
    </row>
    <row r="126" spans="1:74" ht="36" customHeight="1" thickBot="1" x14ac:dyDescent="0.3">
      <c r="A126" s="205" t="s">
        <v>36</v>
      </c>
      <c r="B126" s="210" t="s">
        <v>123</v>
      </c>
      <c r="C126" s="210" t="s">
        <v>177</v>
      </c>
      <c r="D126" s="207" t="s">
        <v>89</v>
      </c>
      <c r="E126" s="208" t="s">
        <v>88</v>
      </c>
      <c r="F126" s="209" t="s">
        <v>15</v>
      </c>
      <c r="G126" s="46">
        <f t="shared" si="485"/>
        <v>0</v>
      </c>
      <c r="H126" s="91"/>
      <c r="I126" s="92"/>
      <c r="J126" s="93"/>
      <c r="K126" s="93"/>
      <c r="L126" s="93"/>
      <c r="M126" s="94"/>
      <c r="N126" s="53">
        <f t="shared" si="486"/>
        <v>0</v>
      </c>
      <c r="O126" s="46">
        <f t="shared" si="487"/>
        <v>0</v>
      </c>
      <c r="P126" s="91"/>
      <c r="Q126" s="92"/>
      <c r="R126" s="93"/>
      <c r="S126" s="93"/>
      <c r="T126" s="93"/>
      <c r="U126" s="94"/>
      <c r="V126" s="145">
        <f t="shared" si="488"/>
        <v>0</v>
      </c>
      <c r="W126" s="46">
        <f t="shared" si="489"/>
        <v>0</v>
      </c>
      <c r="X126" s="91"/>
      <c r="Y126" s="92"/>
      <c r="Z126" s="93"/>
      <c r="AA126" s="93"/>
      <c r="AB126" s="93"/>
      <c r="AC126" s="94"/>
      <c r="AD126" s="53">
        <f t="shared" si="490"/>
        <v>0</v>
      </c>
      <c r="AE126" s="46">
        <f t="shared" si="491"/>
        <v>0</v>
      </c>
      <c r="AF126" s="91"/>
      <c r="AG126" s="92"/>
      <c r="AH126" s="93"/>
      <c r="AI126" s="93"/>
      <c r="AJ126" s="93"/>
      <c r="AK126" s="94"/>
      <c r="AL126" s="145">
        <f t="shared" si="492"/>
        <v>0</v>
      </c>
      <c r="AM126" s="46">
        <f t="shared" si="493"/>
        <v>0</v>
      </c>
      <c r="AN126" s="91"/>
      <c r="AO126" s="92"/>
      <c r="AP126" s="93"/>
      <c r="AQ126" s="93"/>
      <c r="AR126" s="93"/>
      <c r="AS126" s="94"/>
      <c r="AT126" s="53">
        <f t="shared" si="494"/>
        <v>0</v>
      </c>
      <c r="AU126" s="46">
        <f t="shared" si="495"/>
        <v>0</v>
      </c>
      <c r="AV126" s="91"/>
      <c r="AW126" s="92"/>
      <c r="AX126" s="93"/>
      <c r="AY126" s="93"/>
      <c r="AZ126" s="93"/>
      <c r="BA126" s="94"/>
      <c r="BB126" s="53">
        <f t="shared" si="496"/>
        <v>0</v>
      </c>
      <c r="BC126" s="90">
        <f t="shared" si="497"/>
        <v>0</v>
      </c>
      <c r="BD126" s="95">
        <f t="shared" si="498"/>
        <v>0</v>
      </c>
      <c r="BE126" s="95">
        <f t="shared" si="499"/>
        <v>0</v>
      </c>
      <c r="BF126" s="95">
        <f t="shared" si="500"/>
        <v>0</v>
      </c>
      <c r="BG126" s="95">
        <f t="shared" si="501"/>
        <v>0</v>
      </c>
      <c r="BH126" s="95">
        <f t="shared" si="502"/>
        <v>0</v>
      </c>
      <c r="BI126" s="96">
        <f t="shared" si="503"/>
        <v>0</v>
      </c>
      <c r="BJ126" s="97">
        <f t="shared" si="504"/>
        <v>0</v>
      </c>
      <c r="BK126" s="90">
        <f t="shared" si="505"/>
        <v>0</v>
      </c>
      <c r="BL126" s="95">
        <f t="shared" si="506"/>
        <v>0</v>
      </c>
      <c r="BM126" s="95">
        <f t="shared" si="507"/>
        <v>0</v>
      </c>
      <c r="BN126" s="95">
        <f t="shared" si="508"/>
        <v>0</v>
      </c>
      <c r="BO126" s="95">
        <f t="shared" si="509"/>
        <v>0</v>
      </c>
      <c r="BP126" s="95">
        <f t="shared" si="510"/>
        <v>0</v>
      </c>
      <c r="BQ126" s="96">
        <f t="shared" si="511"/>
        <v>0</v>
      </c>
      <c r="BR126" s="97">
        <f t="shared" si="512"/>
        <v>0</v>
      </c>
      <c r="BU126" s="1"/>
      <c r="BV126" s="1"/>
    </row>
    <row r="127" spans="1:74" ht="36" customHeight="1" thickBot="1" x14ac:dyDescent="0.3">
      <c r="A127" s="205" t="s">
        <v>36</v>
      </c>
      <c r="B127" s="210" t="s">
        <v>111</v>
      </c>
      <c r="C127" s="210" t="s">
        <v>178</v>
      </c>
      <c r="D127" s="207" t="s">
        <v>89</v>
      </c>
      <c r="E127" s="208" t="s">
        <v>88</v>
      </c>
      <c r="F127" s="209" t="s">
        <v>15</v>
      </c>
      <c r="G127" s="46">
        <f t="shared" si="485"/>
        <v>0</v>
      </c>
      <c r="H127" s="91"/>
      <c r="I127" s="92"/>
      <c r="J127" s="93"/>
      <c r="K127" s="93"/>
      <c r="L127" s="93"/>
      <c r="M127" s="94"/>
      <c r="N127" s="53">
        <f t="shared" si="486"/>
        <v>0</v>
      </c>
      <c r="O127" s="46">
        <f t="shared" si="487"/>
        <v>0</v>
      </c>
      <c r="P127" s="91"/>
      <c r="Q127" s="92"/>
      <c r="R127" s="93"/>
      <c r="S127" s="93"/>
      <c r="T127" s="93"/>
      <c r="U127" s="94"/>
      <c r="V127" s="145">
        <f t="shared" si="488"/>
        <v>0</v>
      </c>
      <c r="W127" s="46">
        <f t="shared" si="489"/>
        <v>0</v>
      </c>
      <c r="X127" s="91"/>
      <c r="Y127" s="92"/>
      <c r="Z127" s="93"/>
      <c r="AA127" s="93"/>
      <c r="AB127" s="93"/>
      <c r="AC127" s="94"/>
      <c r="AD127" s="53">
        <f t="shared" si="490"/>
        <v>0</v>
      </c>
      <c r="AE127" s="46">
        <f t="shared" si="491"/>
        <v>0</v>
      </c>
      <c r="AF127" s="91"/>
      <c r="AG127" s="92"/>
      <c r="AH127" s="93"/>
      <c r="AI127" s="93"/>
      <c r="AJ127" s="93"/>
      <c r="AK127" s="94"/>
      <c r="AL127" s="145">
        <f t="shared" si="492"/>
        <v>0</v>
      </c>
      <c r="AM127" s="46">
        <f t="shared" si="493"/>
        <v>0</v>
      </c>
      <c r="AN127" s="91"/>
      <c r="AO127" s="92"/>
      <c r="AP127" s="93"/>
      <c r="AQ127" s="93"/>
      <c r="AR127" s="93"/>
      <c r="AS127" s="94"/>
      <c r="AT127" s="53">
        <f t="shared" si="494"/>
        <v>0</v>
      </c>
      <c r="AU127" s="46">
        <f t="shared" si="495"/>
        <v>0</v>
      </c>
      <c r="AV127" s="91"/>
      <c r="AW127" s="92"/>
      <c r="AX127" s="93"/>
      <c r="AY127" s="93"/>
      <c r="AZ127" s="93"/>
      <c r="BA127" s="94"/>
      <c r="BB127" s="53">
        <f t="shared" si="496"/>
        <v>0</v>
      </c>
      <c r="BC127" s="90">
        <f t="shared" si="497"/>
        <v>0</v>
      </c>
      <c r="BD127" s="95">
        <f t="shared" si="498"/>
        <v>0</v>
      </c>
      <c r="BE127" s="95">
        <f t="shared" si="499"/>
        <v>0</v>
      </c>
      <c r="BF127" s="95">
        <f t="shared" si="500"/>
        <v>0</v>
      </c>
      <c r="BG127" s="95">
        <f t="shared" si="501"/>
        <v>0</v>
      </c>
      <c r="BH127" s="95">
        <f t="shared" si="502"/>
        <v>0</v>
      </c>
      <c r="BI127" s="96">
        <f t="shared" si="503"/>
        <v>0</v>
      </c>
      <c r="BJ127" s="97">
        <f t="shared" si="504"/>
        <v>0</v>
      </c>
      <c r="BK127" s="90">
        <f t="shared" si="505"/>
        <v>0</v>
      </c>
      <c r="BL127" s="95">
        <f t="shared" si="506"/>
        <v>0</v>
      </c>
      <c r="BM127" s="95">
        <f t="shared" si="507"/>
        <v>0</v>
      </c>
      <c r="BN127" s="95">
        <f t="shared" si="508"/>
        <v>0</v>
      </c>
      <c r="BO127" s="95">
        <f t="shared" si="509"/>
        <v>0</v>
      </c>
      <c r="BP127" s="95">
        <f t="shared" si="510"/>
        <v>0</v>
      </c>
      <c r="BQ127" s="96">
        <f t="shared" si="511"/>
        <v>0</v>
      </c>
      <c r="BR127" s="97">
        <f t="shared" si="512"/>
        <v>0</v>
      </c>
      <c r="BU127" s="1"/>
      <c r="BV127" s="1"/>
    </row>
    <row r="128" spans="1:74" ht="36" customHeight="1" thickBot="1" x14ac:dyDescent="0.3">
      <c r="A128" s="213" t="s">
        <v>36</v>
      </c>
      <c r="B128" s="214" t="s">
        <v>92</v>
      </c>
      <c r="C128" s="214" t="s">
        <v>179</v>
      </c>
      <c r="D128" s="215" t="s">
        <v>89</v>
      </c>
      <c r="E128" s="216" t="s">
        <v>88</v>
      </c>
      <c r="F128" s="217" t="s">
        <v>15</v>
      </c>
      <c r="G128" s="46">
        <f t="shared" si="485"/>
        <v>0</v>
      </c>
      <c r="H128" s="91"/>
      <c r="I128" s="92"/>
      <c r="J128" s="93"/>
      <c r="K128" s="93"/>
      <c r="L128" s="93"/>
      <c r="M128" s="94"/>
      <c r="N128" s="53">
        <f t="shared" si="486"/>
        <v>0</v>
      </c>
      <c r="O128" s="46">
        <f t="shared" si="487"/>
        <v>0</v>
      </c>
      <c r="P128" s="91"/>
      <c r="Q128" s="92"/>
      <c r="R128" s="93"/>
      <c r="S128" s="93"/>
      <c r="T128" s="93"/>
      <c r="U128" s="94"/>
      <c r="V128" s="145">
        <f t="shared" si="488"/>
        <v>0</v>
      </c>
      <c r="W128" s="46">
        <f t="shared" si="489"/>
        <v>0</v>
      </c>
      <c r="X128" s="91"/>
      <c r="Y128" s="92"/>
      <c r="Z128" s="93"/>
      <c r="AA128" s="93"/>
      <c r="AB128" s="93"/>
      <c r="AC128" s="94"/>
      <c r="AD128" s="53">
        <f t="shared" si="490"/>
        <v>0</v>
      </c>
      <c r="AE128" s="46">
        <f t="shared" si="491"/>
        <v>0</v>
      </c>
      <c r="AF128" s="91"/>
      <c r="AG128" s="92"/>
      <c r="AH128" s="93"/>
      <c r="AI128" s="93"/>
      <c r="AJ128" s="93"/>
      <c r="AK128" s="94"/>
      <c r="AL128" s="145">
        <f t="shared" si="492"/>
        <v>0</v>
      </c>
      <c r="AM128" s="46">
        <f t="shared" si="493"/>
        <v>0</v>
      </c>
      <c r="AN128" s="91"/>
      <c r="AO128" s="92"/>
      <c r="AP128" s="93"/>
      <c r="AQ128" s="93"/>
      <c r="AR128" s="93"/>
      <c r="AS128" s="94"/>
      <c r="AT128" s="53">
        <f t="shared" si="494"/>
        <v>0</v>
      </c>
      <c r="AU128" s="46">
        <f t="shared" si="495"/>
        <v>0</v>
      </c>
      <c r="AV128" s="91"/>
      <c r="AW128" s="92"/>
      <c r="AX128" s="93"/>
      <c r="AY128" s="93"/>
      <c r="AZ128" s="93"/>
      <c r="BA128" s="94"/>
      <c r="BB128" s="53">
        <f t="shared" si="496"/>
        <v>0</v>
      </c>
      <c r="BC128" s="90">
        <f t="shared" si="497"/>
        <v>0</v>
      </c>
      <c r="BD128" s="95">
        <f t="shared" si="498"/>
        <v>0</v>
      </c>
      <c r="BE128" s="95">
        <f t="shared" si="499"/>
        <v>0</v>
      </c>
      <c r="BF128" s="95">
        <f t="shared" si="500"/>
        <v>0</v>
      </c>
      <c r="BG128" s="95">
        <f t="shared" si="501"/>
        <v>0</v>
      </c>
      <c r="BH128" s="95">
        <f t="shared" si="502"/>
        <v>0</v>
      </c>
      <c r="BI128" s="96">
        <f t="shared" si="503"/>
        <v>0</v>
      </c>
      <c r="BJ128" s="97">
        <f t="shared" si="504"/>
        <v>0</v>
      </c>
      <c r="BK128" s="90">
        <f t="shared" si="505"/>
        <v>0</v>
      </c>
      <c r="BL128" s="95">
        <f t="shared" si="506"/>
        <v>0</v>
      </c>
      <c r="BM128" s="95">
        <f t="shared" si="507"/>
        <v>0</v>
      </c>
      <c r="BN128" s="95">
        <f t="shared" si="508"/>
        <v>0</v>
      </c>
      <c r="BO128" s="95">
        <f t="shared" si="509"/>
        <v>0</v>
      </c>
      <c r="BP128" s="95">
        <f t="shared" si="510"/>
        <v>0</v>
      </c>
      <c r="BQ128" s="96">
        <f t="shared" si="511"/>
        <v>0</v>
      </c>
      <c r="BR128" s="97">
        <f t="shared" si="512"/>
        <v>0</v>
      </c>
      <c r="BU128" s="1"/>
      <c r="BV128" s="1"/>
    </row>
    <row r="129" spans="1:79" ht="36" customHeight="1" thickBot="1" x14ac:dyDescent="0.3">
      <c r="A129" s="205" t="s">
        <v>36</v>
      </c>
      <c r="B129" s="210" t="s">
        <v>149</v>
      </c>
      <c r="C129" s="210" t="s">
        <v>148</v>
      </c>
      <c r="D129" s="207" t="s">
        <v>89</v>
      </c>
      <c r="E129" s="208" t="s">
        <v>88</v>
      </c>
      <c r="F129" s="209" t="s">
        <v>15</v>
      </c>
      <c r="G129" s="46">
        <f t="shared" si="485"/>
        <v>0</v>
      </c>
      <c r="H129" s="91"/>
      <c r="I129" s="92"/>
      <c r="J129" s="93"/>
      <c r="K129" s="93"/>
      <c r="L129" s="93"/>
      <c r="M129" s="94"/>
      <c r="N129" s="53">
        <f t="shared" si="486"/>
        <v>0</v>
      </c>
      <c r="O129" s="46">
        <f t="shared" si="487"/>
        <v>0</v>
      </c>
      <c r="P129" s="91"/>
      <c r="Q129" s="92"/>
      <c r="R129" s="93"/>
      <c r="S129" s="93"/>
      <c r="T129" s="93"/>
      <c r="U129" s="94"/>
      <c r="V129" s="145">
        <f t="shared" si="488"/>
        <v>0</v>
      </c>
      <c r="W129" s="46">
        <f t="shared" si="489"/>
        <v>0</v>
      </c>
      <c r="X129" s="91"/>
      <c r="Y129" s="92"/>
      <c r="Z129" s="93"/>
      <c r="AA129" s="93"/>
      <c r="AB129" s="93"/>
      <c r="AC129" s="94"/>
      <c r="AD129" s="53">
        <f t="shared" si="490"/>
        <v>0</v>
      </c>
      <c r="AE129" s="46">
        <f t="shared" si="491"/>
        <v>0</v>
      </c>
      <c r="AF129" s="91"/>
      <c r="AG129" s="92"/>
      <c r="AH129" s="93"/>
      <c r="AI129" s="93"/>
      <c r="AJ129" s="93"/>
      <c r="AK129" s="94"/>
      <c r="AL129" s="145">
        <f t="shared" si="492"/>
        <v>0</v>
      </c>
      <c r="AM129" s="46">
        <f t="shared" si="493"/>
        <v>0</v>
      </c>
      <c r="AN129" s="91"/>
      <c r="AO129" s="92"/>
      <c r="AP129" s="93"/>
      <c r="AQ129" s="93"/>
      <c r="AR129" s="93"/>
      <c r="AS129" s="94"/>
      <c r="AT129" s="53">
        <f t="shared" si="494"/>
        <v>0</v>
      </c>
      <c r="AU129" s="46">
        <f t="shared" si="495"/>
        <v>0</v>
      </c>
      <c r="AV129" s="91"/>
      <c r="AW129" s="92"/>
      <c r="AX129" s="93"/>
      <c r="AY129" s="93"/>
      <c r="AZ129" s="93"/>
      <c r="BA129" s="94"/>
      <c r="BB129" s="53">
        <f t="shared" si="496"/>
        <v>0</v>
      </c>
      <c r="BC129" s="90">
        <f t="shared" si="497"/>
        <v>0</v>
      </c>
      <c r="BD129" s="95">
        <f t="shared" si="498"/>
        <v>0</v>
      </c>
      <c r="BE129" s="95">
        <f t="shared" si="499"/>
        <v>0</v>
      </c>
      <c r="BF129" s="95">
        <f t="shared" si="500"/>
        <v>0</v>
      </c>
      <c r="BG129" s="95">
        <f t="shared" si="501"/>
        <v>0</v>
      </c>
      <c r="BH129" s="95">
        <f t="shared" si="502"/>
        <v>0</v>
      </c>
      <c r="BI129" s="96">
        <f t="shared" si="503"/>
        <v>0</v>
      </c>
      <c r="BJ129" s="97">
        <f t="shared" si="504"/>
        <v>0</v>
      </c>
      <c r="BK129" s="90">
        <f t="shared" si="505"/>
        <v>0</v>
      </c>
      <c r="BL129" s="95">
        <f t="shared" si="506"/>
        <v>0</v>
      </c>
      <c r="BM129" s="95">
        <f t="shared" si="507"/>
        <v>0</v>
      </c>
      <c r="BN129" s="95">
        <f t="shared" si="508"/>
        <v>0</v>
      </c>
      <c r="BO129" s="95">
        <f t="shared" si="509"/>
        <v>0</v>
      </c>
      <c r="BP129" s="95">
        <f t="shared" si="510"/>
        <v>0</v>
      </c>
      <c r="BQ129" s="96">
        <f t="shared" si="511"/>
        <v>0</v>
      </c>
      <c r="BR129" s="97">
        <f t="shared" si="512"/>
        <v>0</v>
      </c>
      <c r="BU129" s="1"/>
      <c r="BV129" s="1"/>
    </row>
    <row r="130" spans="1:79" ht="36" customHeight="1" thickBot="1" x14ac:dyDescent="0.3">
      <c r="A130" s="213" t="s">
        <v>36</v>
      </c>
      <c r="B130" s="214" t="s">
        <v>180</v>
      </c>
      <c r="C130" s="214" t="s">
        <v>181</v>
      </c>
      <c r="D130" s="215" t="s">
        <v>89</v>
      </c>
      <c r="E130" s="216" t="s">
        <v>88</v>
      </c>
      <c r="F130" s="217" t="s">
        <v>15</v>
      </c>
      <c r="G130" s="46">
        <f t="shared" si="485"/>
        <v>0</v>
      </c>
      <c r="H130" s="91"/>
      <c r="I130" s="92"/>
      <c r="J130" s="93"/>
      <c r="K130" s="93"/>
      <c r="L130" s="93"/>
      <c r="M130" s="94"/>
      <c r="N130" s="53">
        <f t="shared" si="486"/>
        <v>0</v>
      </c>
      <c r="O130" s="46">
        <f t="shared" si="487"/>
        <v>0</v>
      </c>
      <c r="P130" s="91"/>
      <c r="Q130" s="92"/>
      <c r="R130" s="93"/>
      <c r="S130" s="93"/>
      <c r="T130" s="93"/>
      <c r="U130" s="94"/>
      <c r="V130" s="145">
        <f t="shared" si="488"/>
        <v>0</v>
      </c>
      <c r="W130" s="219">
        <f t="shared" si="489"/>
        <v>0</v>
      </c>
      <c r="X130" s="91"/>
      <c r="Y130" s="92"/>
      <c r="Z130" s="93"/>
      <c r="AA130" s="93"/>
      <c r="AB130" s="93"/>
      <c r="AC130" s="94"/>
      <c r="AD130" s="53">
        <f t="shared" si="490"/>
        <v>0</v>
      </c>
      <c r="AE130" s="46">
        <f t="shared" si="491"/>
        <v>0</v>
      </c>
      <c r="AF130" s="91"/>
      <c r="AG130" s="92"/>
      <c r="AH130" s="93"/>
      <c r="AI130" s="93"/>
      <c r="AJ130" s="93"/>
      <c r="AK130" s="94"/>
      <c r="AL130" s="145">
        <f t="shared" si="492"/>
        <v>0</v>
      </c>
      <c r="AM130" s="219">
        <f t="shared" si="493"/>
        <v>0</v>
      </c>
      <c r="AN130" s="91"/>
      <c r="AO130" s="92"/>
      <c r="AP130" s="93"/>
      <c r="AQ130" s="93"/>
      <c r="AR130" s="93"/>
      <c r="AS130" s="94"/>
      <c r="AT130" s="53">
        <f t="shared" si="494"/>
        <v>0</v>
      </c>
      <c r="AU130" s="46">
        <f t="shared" si="495"/>
        <v>0</v>
      </c>
      <c r="AV130" s="91"/>
      <c r="AW130" s="92"/>
      <c r="AX130" s="93"/>
      <c r="AY130" s="93"/>
      <c r="AZ130" s="93"/>
      <c r="BA130" s="94"/>
      <c r="BB130" s="53">
        <f t="shared" si="496"/>
        <v>0</v>
      </c>
      <c r="BC130" s="90">
        <f t="shared" si="497"/>
        <v>0</v>
      </c>
      <c r="BD130" s="95">
        <f t="shared" si="498"/>
        <v>0</v>
      </c>
      <c r="BE130" s="95">
        <f t="shared" si="499"/>
        <v>0</v>
      </c>
      <c r="BF130" s="95">
        <f t="shared" si="500"/>
        <v>0</v>
      </c>
      <c r="BG130" s="95">
        <f t="shared" si="501"/>
        <v>0</v>
      </c>
      <c r="BH130" s="95">
        <f t="shared" si="502"/>
        <v>0</v>
      </c>
      <c r="BI130" s="96">
        <f t="shared" si="503"/>
        <v>0</v>
      </c>
      <c r="BJ130" s="97">
        <f t="shared" si="504"/>
        <v>0</v>
      </c>
      <c r="BK130" s="90">
        <f t="shared" si="505"/>
        <v>0</v>
      </c>
      <c r="BL130" s="95">
        <f t="shared" si="506"/>
        <v>0</v>
      </c>
      <c r="BM130" s="95">
        <f t="shared" si="507"/>
        <v>0</v>
      </c>
      <c r="BN130" s="95">
        <f t="shared" si="508"/>
        <v>0</v>
      </c>
      <c r="BO130" s="95">
        <f t="shared" si="509"/>
        <v>0</v>
      </c>
      <c r="BP130" s="95">
        <f t="shared" si="510"/>
        <v>0</v>
      </c>
      <c r="BQ130" s="96">
        <f t="shared" si="511"/>
        <v>0</v>
      </c>
      <c r="BR130" s="97">
        <f t="shared" si="512"/>
        <v>0</v>
      </c>
      <c r="BU130" s="1"/>
      <c r="BV130" s="1"/>
    </row>
    <row r="131" spans="1:79" ht="36" customHeight="1" thickTop="1" thickBot="1" x14ac:dyDescent="0.3">
      <c r="A131" s="516" t="s">
        <v>182</v>
      </c>
      <c r="B131" s="516"/>
      <c r="C131" s="516"/>
      <c r="D131" s="516"/>
      <c r="E131" s="516"/>
      <c r="F131" s="516"/>
      <c r="G131" s="98">
        <f t="shared" ref="G131:AL131" si="513">SUM(G90:G130)</f>
        <v>0</v>
      </c>
      <c r="H131" s="98">
        <f t="shared" si="513"/>
        <v>0</v>
      </c>
      <c r="I131" s="98">
        <f t="shared" si="513"/>
        <v>0</v>
      </c>
      <c r="J131" s="98">
        <f t="shared" si="513"/>
        <v>0</v>
      </c>
      <c r="K131" s="98">
        <f t="shared" si="513"/>
        <v>0</v>
      </c>
      <c r="L131" s="98">
        <f t="shared" si="513"/>
        <v>0</v>
      </c>
      <c r="M131" s="98">
        <f t="shared" si="513"/>
        <v>0</v>
      </c>
      <c r="N131" s="98">
        <f t="shared" si="513"/>
        <v>0</v>
      </c>
      <c r="O131" s="98">
        <f t="shared" si="513"/>
        <v>0</v>
      </c>
      <c r="P131" s="98">
        <f t="shared" si="513"/>
        <v>0</v>
      </c>
      <c r="Q131" s="98">
        <f t="shared" si="513"/>
        <v>0</v>
      </c>
      <c r="R131" s="98">
        <f t="shared" si="513"/>
        <v>0</v>
      </c>
      <c r="S131" s="98">
        <f t="shared" si="513"/>
        <v>0</v>
      </c>
      <c r="T131" s="98">
        <f t="shared" si="513"/>
        <v>0</v>
      </c>
      <c r="U131" s="98">
        <f t="shared" si="513"/>
        <v>0</v>
      </c>
      <c r="V131" s="98">
        <f t="shared" si="513"/>
        <v>0</v>
      </c>
      <c r="W131" s="98">
        <f t="shared" si="513"/>
        <v>0</v>
      </c>
      <c r="X131" s="98">
        <f t="shared" si="513"/>
        <v>0</v>
      </c>
      <c r="Y131" s="98">
        <f t="shared" si="513"/>
        <v>0</v>
      </c>
      <c r="Z131" s="98">
        <f t="shared" si="513"/>
        <v>0</v>
      </c>
      <c r="AA131" s="98">
        <f t="shared" si="513"/>
        <v>0</v>
      </c>
      <c r="AB131" s="98">
        <f t="shared" si="513"/>
        <v>0</v>
      </c>
      <c r="AC131" s="98">
        <f t="shared" si="513"/>
        <v>0</v>
      </c>
      <c r="AD131" s="98">
        <f t="shared" si="513"/>
        <v>0</v>
      </c>
      <c r="AE131" s="98">
        <f t="shared" si="513"/>
        <v>0</v>
      </c>
      <c r="AF131" s="98">
        <f t="shared" si="513"/>
        <v>0</v>
      </c>
      <c r="AG131" s="98">
        <f t="shared" si="513"/>
        <v>0</v>
      </c>
      <c r="AH131" s="98">
        <f t="shared" si="513"/>
        <v>0</v>
      </c>
      <c r="AI131" s="98">
        <f t="shared" si="513"/>
        <v>0</v>
      </c>
      <c r="AJ131" s="98">
        <f t="shared" si="513"/>
        <v>0</v>
      </c>
      <c r="AK131" s="98">
        <f t="shared" si="513"/>
        <v>0</v>
      </c>
      <c r="AL131" s="98">
        <f t="shared" si="513"/>
        <v>0</v>
      </c>
      <c r="AM131" s="98">
        <f t="shared" ref="AM131:BR131" si="514">SUM(AM90:AM130)</f>
        <v>0</v>
      </c>
      <c r="AN131" s="98">
        <f t="shared" si="514"/>
        <v>0</v>
      </c>
      <c r="AO131" s="98">
        <f t="shared" si="514"/>
        <v>0</v>
      </c>
      <c r="AP131" s="98">
        <f t="shared" si="514"/>
        <v>0</v>
      </c>
      <c r="AQ131" s="98">
        <f t="shared" si="514"/>
        <v>0</v>
      </c>
      <c r="AR131" s="98">
        <f t="shared" si="514"/>
        <v>0</v>
      </c>
      <c r="AS131" s="98">
        <f t="shared" si="514"/>
        <v>0</v>
      </c>
      <c r="AT131" s="98">
        <f t="shared" si="514"/>
        <v>0</v>
      </c>
      <c r="AU131" s="98">
        <f t="shared" si="514"/>
        <v>0</v>
      </c>
      <c r="AV131" s="98">
        <f t="shared" si="514"/>
        <v>0</v>
      </c>
      <c r="AW131" s="98">
        <f t="shared" si="514"/>
        <v>0</v>
      </c>
      <c r="AX131" s="98">
        <f t="shared" si="514"/>
        <v>0</v>
      </c>
      <c r="AY131" s="98">
        <f t="shared" si="514"/>
        <v>0</v>
      </c>
      <c r="AZ131" s="98">
        <f t="shared" si="514"/>
        <v>0</v>
      </c>
      <c r="BA131" s="98">
        <f t="shared" si="514"/>
        <v>0</v>
      </c>
      <c r="BB131" s="98">
        <f t="shared" si="514"/>
        <v>0</v>
      </c>
      <c r="BC131" s="98">
        <f t="shared" si="514"/>
        <v>0</v>
      </c>
      <c r="BD131" s="98">
        <f t="shared" si="514"/>
        <v>0</v>
      </c>
      <c r="BE131" s="98">
        <f t="shared" si="514"/>
        <v>0</v>
      </c>
      <c r="BF131" s="98">
        <f t="shared" si="514"/>
        <v>0</v>
      </c>
      <c r="BG131" s="98">
        <f t="shared" si="514"/>
        <v>0</v>
      </c>
      <c r="BH131" s="98">
        <f t="shared" si="514"/>
        <v>0</v>
      </c>
      <c r="BI131" s="98">
        <f t="shared" si="514"/>
        <v>0</v>
      </c>
      <c r="BJ131" s="98">
        <f t="shared" si="514"/>
        <v>0</v>
      </c>
      <c r="BK131" s="98">
        <f t="shared" si="514"/>
        <v>0</v>
      </c>
      <c r="BL131" s="98">
        <f t="shared" si="514"/>
        <v>0</v>
      </c>
      <c r="BM131" s="98">
        <f t="shared" si="514"/>
        <v>0</v>
      </c>
      <c r="BN131" s="98">
        <f t="shared" si="514"/>
        <v>0</v>
      </c>
      <c r="BO131" s="98">
        <f t="shared" si="514"/>
        <v>0</v>
      </c>
      <c r="BP131" s="98">
        <f t="shared" si="514"/>
        <v>0</v>
      </c>
      <c r="BQ131" s="98">
        <f t="shared" si="514"/>
        <v>0</v>
      </c>
      <c r="BR131" s="98">
        <f t="shared" si="514"/>
        <v>0</v>
      </c>
      <c r="BU131" s="1"/>
      <c r="BV131" s="1"/>
    </row>
    <row r="132" spans="1:79" ht="30" customHeight="1" thickTop="1" thickBot="1" x14ac:dyDescent="0.3">
      <c r="A132" s="508" t="s">
        <v>261</v>
      </c>
      <c r="B132" s="509"/>
      <c r="C132" s="450"/>
      <c r="D132" s="450"/>
      <c r="E132" s="439"/>
      <c r="F132" s="153" t="s">
        <v>35</v>
      </c>
      <c r="G132" s="154">
        <f t="shared" ref="G132:AL132" si="515">SUM(G89,G131)</f>
        <v>39</v>
      </c>
      <c r="H132" s="155">
        <f t="shared" si="515"/>
        <v>34</v>
      </c>
      <c r="I132" s="155">
        <f t="shared" si="515"/>
        <v>3</v>
      </c>
      <c r="J132" s="155">
        <f t="shared" si="515"/>
        <v>2</v>
      </c>
      <c r="K132" s="155">
        <f t="shared" si="515"/>
        <v>0</v>
      </c>
      <c r="L132" s="155">
        <f t="shared" si="515"/>
        <v>0</v>
      </c>
      <c r="M132" s="155">
        <f t="shared" si="515"/>
        <v>0</v>
      </c>
      <c r="N132" s="155">
        <f t="shared" si="515"/>
        <v>5</v>
      </c>
      <c r="O132" s="155">
        <f t="shared" si="515"/>
        <v>47</v>
      </c>
      <c r="P132" s="155">
        <f t="shared" si="515"/>
        <v>46</v>
      </c>
      <c r="Q132" s="155">
        <f t="shared" si="515"/>
        <v>0</v>
      </c>
      <c r="R132" s="155">
        <f t="shared" si="515"/>
        <v>1</v>
      </c>
      <c r="S132" s="155">
        <f t="shared" si="515"/>
        <v>0</v>
      </c>
      <c r="T132" s="155">
        <f t="shared" si="515"/>
        <v>0</v>
      </c>
      <c r="U132" s="155">
        <f t="shared" si="515"/>
        <v>0</v>
      </c>
      <c r="V132" s="155">
        <f t="shared" si="515"/>
        <v>1</v>
      </c>
      <c r="W132" s="155">
        <f t="shared" si="515"/>
        <v>31</v>
      </c>
      <c r="X132" s="155">
        <f t="shared" si="515"/>
        <v>23</v>
      </c>
      <c r="Y132" s="155">
        <f t="shared" si="515"/>
        <v>5</v>
      </c>
      <c r="Z132" s="155">
        <f t="shared" si="515"/>
        <v>0</v>
      </c>
      <c r="AA132" s="155">
        <f t="shared" si="515"/>
        <v>1</v>
      </c>
      <c r="AB132" s="155">
        <f t="shared" si="515"/>
        <v>0</v>
      </c>
      <c r="AC132" s="155">
        <f t="shared" si="515"/>
        <v>2</v>
      </c>
      <c r="AD132" s="155">
        <f t="shared" si="515"/>
        <v>8</v>
      </c>
      <c r="AE132" s="155">
        <f t="shared" si="515"/>
        <v>36</v>
      </c>
      <c r="AF132" s="155">
        <f t="shared" si="515"/>
        <v>33</v>
      </c>
      <c r="AG132" s="155">
        <f t="shared" si="515"/>
        <v>1</v>
      </c>
      <c r="AH132" s="155">
        <f t="shared" si="515"/>
        <v>0</v>
      </c>
      <c r="AI132" s="155">
        <f t="shared" si="515"/>
        <v>1</v>
      </c>
      <c r="AJ132" s="155">
        <f t="shared" si="515"/>
        <v>1</v>
      </c>
      <c r="AK132" s="155">
        <f t="shared" si="515"/>
        <v>0</v>
      </c>
      <c r="AL132" s="155">
        <f t="shared" si="515"/>
        <v>3</v>
      </c>
      <c r="AM132" s="155">
        <f t="shared" ref="AM132:BR132" si="516">SUM(AM89,AM131)</f>
        <v>31</v>
      </c>
      <c r="AN132" s="155">
        <f t="shared" si="516"/>
        <v>26</v>
      </c>
      <c r="AO132" s="155">
        <f t="shared" si="516"/>
        <v>1</v>
      </c>
      <c r="AP132" s="155">
        <f t="shared" si="516"/>
        <v>1</v>
      </c>
      <c r="AQ132" s="155">
        <f t="shared" si="516"/>
        <v>2</v>
      </c>
      <c r="AR132" s="155">
        <f t="shared" si="516"/>
        <v>1</v>
      </c>
      <c r="AS132" s="155">
        <f t="shared" si="516"/>
        <v>0</v>
      </c>
      <c r="AT132" s="155">
        <f t="shared" si="516"/>
        <v>5</v>
      </c>
      <c r="AU132" s="155">
        <f t="shared" si="516"/>
        <v>31</v>
      </c>
      <c r="AV132" s="155">
        <f t="shared" si="516"/>
        <v>26</v>
      </c>
      <c r="AW132" s="155">
        <f t="shared" si="516"/>
        <v>1</v>
      </c>
      <c r="AX132" s="155">
        <f t="shared" si="516"/>
        <v>0</v>
      </c>
      <c r="AY132" s="155">
        <f t="shared" si="516"/>
        <v>0</v>
      </c>
      <c r="AZ132" s="155">
        <f t="shared" si="516"/>
        <v>3</v>
      </c>
      <c r="BA132" s="155">
        <f t="shared" si="516"/>
        <v>1</v>
      </c>
      <c r="BB132" s="155">
        <f t="shared" si="516"/>
        <v>5</v>
      </c>
      <c r="BC132" s="155">
        <f t="shared" si="516"/>
        <v>101</v>
      </c>
      <c r="BD132" s="155">
        <f t="shared" si="516"/>
        <v>83</v>
      </c>
      <c r="BE132" s="155">
        <f t="shared" si="516"/>
        <v>9</v>
      </c>
      <c r="BF132" s="155">
        <f t="shared" si="516"/>
        <v>3</v>
      </c>
      <c r="BG132" s="155">
        <f t="shared" si="516"/>
        <v>3</v>
      </c>
      <c r="BH132" s="155">
        <f t="shared" si="516"/>
        <v>1</v>
      </c>
      <c r="BI132" s="155">
        <f t="shared" si="516"/>
        <v>2</v>
      </c>
      <c r="BJ132" s="155">
        <f t="shared" si="516"/>
        <v>18</v>
      </c>
      <c r="BK132" s="155">
        <f t="shared" si="516"/>
        <v>114</v>
      </c>
      <c r="BL132" s="155">
        <f t="shared" si="516"/>
        <v>105</v>
      </c>
      <c r="BM132" s="155">
        <f t="shared" si="516"/>
        <v>2</v>
      </c>
      <c r="BN132" s="155">
        <f t="shared" si="516"/>
        <v>1</v>
      </c>
      <c r="BO132" s="155">
        <f t="shared" si="516"/>
        <v>1</v>
      </c>
      <c r="BP132" s="155">
        <f t="shared" si="516"/>
        <v>4</v>
      </c>
      <c r="BQ132" s="155">
        <f t="shared" si="516"/>
        <v>1</v>
      </c>
      <c r="BR132" s="155">
        <f t="shared" si="516"/>
        <v>9</v>
      </c>
      <c r="BS132" s="1">
        <f>SUM(BC132+BK132)</f>
        <v>215</v>
      </c>
      <c r="BU132" s="1"/>
      <c r="BV132" s="1"/>
      <c r="BX132" s="2"/>
      <c r="BY132" s="1"/>
    </row>
    <row r="133" spans="1:79" ht="30" customHeight="1" thickBot="1" x14ac:dyDescent="0.3">
      <c r="F133" s="541" t="s">
        <v>33</v>
      </c>
      <c r="G133" s="156" t="s">
        <v>23</v>
      </c>
      <c r="H133" s="530" t="s">
        <v>26</v>
      </c>
      <c r="I133" s="520">
        <v>100</v>
      </c>
      <c r="J133" s="520"/>
      <c r="K133" s="522" t="s">
        <v>27</v>
      </c>
      <c r="L133" s="524">
        <f>+H132/G132</f>
        <v>0.87179487179487181</v>
      </c>
      <c r="M133" s="157"/>
      <c r="N133" s="158"/>
      <c r="O133" s="156" t="s">
        <v>23</v>
      </c>
      <c r="P133" s="530" t="s">
        <v>26</v>
      </c>
      <c r="Q133" s="520">
        <v>100</v>
      </c>
      <c r="R133" s="520"/>
      <c r="S133" s="522" t="s">
        <v>27</v>
      </c>
      <c r="T133" s="524">
        <f>+P132/O132</f>
        <v>0.97872340425531912</v>
      </c>
      <c r="U133" s="157"/>
      <c r="V133" s="158"/>
      <c r="W133" s="156" t="s">
        <v>23</v>
      </c>
      <c r="X133" s="530" t="s">
        <v>26</v>
      </c>
      <c r="Y133" s="520">
        <v>100</v>
      </c>
      <c r="Z133" s="520"/>
      <c r="AA133" s="522" t="s">
        <v>27</v>
      </c>
      <c r="AB133" s="524">
        <f>+X132/W132</f>
        <v>0.74193548387096775</v>
      </c>
      <c r="AC133" s="159"/>
      <c r="AD133" s="160"/>
      <c r="AE133" s="156" t="s">
        <v>23</v>
      </c>
      <c r="AF133" s="530" t="s">
        <v>26</v>
      </c>
      <c r="AG133" s="520">
        <v>100</v>
      </c>
      <c r="AH133" s="520"/>
      <c r="AI133" s="522" t="s">
        <v>27</v>
      </c>
      <c r="AJ133" s="524">
        <f>+AF132/AE132</f>
        <v>0.91666666666666663</v>
      </c>
      <c r="AK133" s="159"/>
      <c r="AL133" s="160"/>
      <c r="AM133" s="156" t="s">
        <v>23</v>
      </c>
      <c r="AN133" s="530" t="s">
        <v>26</v>
      </c>
      <c r="AO133" s="520">
        <v>100</v>
      </c>
      <c r="AP133" s="520"/>
      <c r="AQ133" s="522" t="s">
        <v>27</v>
      </c>
      <c r="AR133" s="524">
        <f>+AN132/AM132</f>
        <v>0.83870967741935487</v>
      </c>
      <c r="AS133" s="159"/>
      <c r="AT133" s="161"/>
      <c r="AU133" s="156" t="s">
        <v>23</v>
      </c>
      <c r="AV133" s="530" t="s">
        <v>26</v>
      </c>
      <c r="AW133" s="520">
        <v>100</v>
      </c>
      <c r="AX133" s="520"/>
      <c r="AY133" s="522" t="s">
        <v>27</v>
      </c>
      <c r="AZ133" s="524">
        <f>+AV132/AU132</f>
        <v>0.83870967741935487</v>
      </c>
      <c r="BA133" s="159"/>
      <c r="BB133" s="161"/>
      <c r="BC133" s="156" t="s">
        <v>23</v>
      </c>
      <c r="BD133" s="530" t="s">
        <v>26</v>
      </c>
      <c r="BE133" s="520">
        <v>100</v>
      </c>
      <c r="BF133" s="520"/>
      <c r="BG133" s="522" t="s">
        <v>27</v>
      </c>
      <c r="BH133" s="524">
        <f>+BD132/BC132</f>
        <v>0.82178217821782173</v>
      </c>
      <c r="BI133" s="159"/>
      <c r="BJ133" s="161"/>
      <c r="BK133" s="156" t="s">
        <v>23</v>
      </c>
      <c r="BL133" s="530" t="s">
        <v>26</v>
      </c>
      <c r="BM133" s="520">
        <v>100</v>
      </c>
      <c r="BN133" s="520"/>
      <c r="BO133" s="522" t="s">
        <v>27</v>
      </c>
      <c r="BP133" s="524">
        <f>+BL132/BK132</f>
        <v>0.92105263157894735</v>
      </c>
      <c r="BQ133" s="159"/>
      <c r="BR133" s="161"/>
    </row>
    <row r="134" spans="1:79" ht="30" customHeight="1" thickBot="1" x14ac:dyDescent="0.3">
      <c r="F134" s="542"/>
      <c r="G134" s="162" t="s">
        <v>22</v>
      </c>
      <c r="H134" s="531"/>
      <c r="I134" s="521"/>
      <c r="J134" s="521"/>
      <c r="K134" s="523"/>
      <c r="L134" s="525"/>
      <c r="M134" s="163"/>
      <c r="N134" s="164"/>
      <c r="O134" s="162" t="s">
        <v>22</v>
      </c>
      <c r="P134" s="531"/>
      <c r="Q134" s="521"/>
      <c r="R134" s="521"/>
      <c r="S134" s="523"/>
      <c r="T134" s="525"/>
      <c r="U134" s="163"/>
      <c r="V134" s="164"/>
      <c r="W134" s="162" t="s">
        <v>22</v>
      </c>
      <c r="X134" s="531"/>
      <c r="Y134" s="521"/>
      <c r="Z134" s="521"/>
      <c r="AA134" s="523"/>
      <c r="AB134" s="525"/>
      <c r="AC134" s="165"/>
      <c r="AD134" s="166"/>
      <c r="AE134" s="162" t="s">
        <v>22</v>
      </c>
      <c r="AF134" s="531"/>
      <c r="AG134" s="521"/>
      <c r="AH134" s="521"/>
      <c r="AI134" s="523"/>
      <c r="AJ134" s="525"/>
      <c r="AK134" s="165"/>
      <c r="AL134" s="166"/>
      <c r="AM134" s="162" t="s">
        <v>22</v>
      </c>
      <c r="AN134" s="531"/>
      <c r="AO134" s="521"/>
      <c r="AP134" s="521"/>
      <c r="AQ134" s="523"/>
      <c r="AR134" s="525"/>
      <c r="AS134" s="165"/>
      <c r="AT134" s="166"/>
      <c r="AU134" s="162" t="s">
        <v>22</v>
      </c>
      <c r="AV134" s="531"/>
      <c r="AW134" s="521"/>
      <c r="AX134" s="521"/>
      <c r="AY134" s="523"/>
      <c r="AZ134" s="525"/>
      <c r="BA134" s="165"/>
      <c r="BB134" s="166"/>
      <c r="BC134" s="162" t="s">
        <v>22</v>
      </c>
      <c r="BD134" s="531"/>
      <c r="BE134" s="521"/>
      <c r="BF134" s="521"/>
      <c r="BG134" s="523"/>
      <c r="BH134" s="525"/>
      <c r="BI134" s="165"/>
      <c r="BJ134" s="166"/>
      <c r="BK134" s="162" t="s">
        <v>22</v>
      </c>
      <c r="BL134" s="531"/>
      <c r="BM134" s="521"/>
      <c r="BN134" s="521"/>
      <c r="BO134" s="523"/>
      <c r="BP134" s="525"/>
      <c r="BQ134" s="165"/>
      <c r="BR134" s="166"/>
      <c r="BU134" s="1"/>
      <c r="BW134" s="6"/>
      <c r="BZ134" s="5"/>
      <c r="CA134" s="5"/>
    </row>
    <row r="135" spans="1:79" ht="30" customHeight="1" thickBot="1" x14ac:dyDescent="0.3">
      <c r="F135" s="541" t="s">
        <v>34</v>
      </c>
      <c r="G135" s="167" t="s">
        <v>28</v>
      </c>
      <c r="H135" s="526" t="s">
        <v>26</v>
      </c>
      <c r="I135" s="520">
        <v>100</v>
      </c>
      <c r="J135" s="520"/>
      <c r="K135" s="522" t="s">
        <v>27</v>
      </c>
      <c r="L135" s="528">
        <f>+N132/G132</f>
        <v>0.12820512820512819</v>
      </c>
      <c r="M135" s="168"/>
      <c r="N135" s="169"/>
      <c r="O135" s="167" t="s">
        <v>28</v>
      </c>
      <c r="P135" s="526" t="s">
        <v>26</v>
      </c>
      <c r="Q135" s="520">
        <v>100</v>
      </c>
      <c r="R135" s="520"/>
      <c r="S135" s="522" t="s">
        <v>27</v>
      </c>
      <c r="T135" s="528">
        <f>+V132/O132</f>
        <v>2.1276595744680851E-2</v>
      </c>
      <c r="U135" s="168"/>
      <c r="V135" s="169"/>
      <c r="W135" s="167" t="s">
        <v>28</v>
      </c>
      <c r="X135" s="526" t="s">
        <v>26</v>
      </c>
      <c r="Y135" s="520">
        <v>100</v>
      </c>
      <c r="Z135" s="520"/>
      <c r="AA135" s="522" t="s">
        <v>27</v>
      </c>
      <c r="AB135" s="524">
        <f>+AD132/W132</f>
        <v>0.25806451612903225</v>
      </c>
      <c r="AC135" s="168"/>
      <c r="AD135" s="169"/>
      <c r="AE135" s="167" t="s">
        <v>28</v>
      </c>
      <c r="AF135" s="526" t="s">
        <v>26</v>
      </c>
      <c r="AG135" s="520">
        <v>100</v>
      </c>
      <c r="AH135" s="520"/>
      <c r="AI135" s="522" t="s">
        <v>27</v>
      </c>
      <c r="AJ135" s="524">
        <f>+AL132/AE132</f>
        <v>8.3333333333333329E-2</v>
      </c>
      <c r="AK135" s="168"/>
      <c r="AL135" s="169"/>
      <c r="AM135" s="167" t="s">
        <v>28</v>
      </c>
      <c r="AN135" s="526" t="s">
        <v>26</v>
      </c>
      <c r="AO135" s="520">
        <v>100</v>
      </c>
      <c r="AP135" s="520"/>
      <c r="AQ135" s="522" t="s">
        <v>27</v>
      </c>
      <c r="AR135" s="524">
        <f>+AT132/AM132</f>
        <v>0.16129032258064516</v>
      </c>
      <c r="AS135" s="168"/>
      <c r="AT135" s="169"/>
      <c r="AU135" s="167" t="s">
        <v>28</v>
      </c>
      <c r="AV135" s="526" t="s">
        <v>26</v>
      </c>
      <c r="AW135" s="520">
        <v>100</v>
      </c>
      <c r="AX135" s="520"/>
      <c r="AY135" s="522" t="s">
        <v>27</v>
      </c>
      <c r="AZ135" s="524">
        <f>+BB132/AU132</f>
        <v>0.16129032258064516</v>
      </c>
      <c r="BA135" s="168"/>
      <c r="BB135" s="169"/>
      <c r="BC135" s="167" t="s">
        <v>28</v>
      </c>
      <c r="BD135" s="526" t="s">
        <v>26</v>
      </c>
      <c r="BE135" s="520">
        <v>100</v>
      </c>
      <c r="BF135" s="520"/>
      <c r="BG135" s="522" t="s">
        <v>27</v>
      </c>
      <c r="BH135" s="524">
        <f>+BJ132/BC132</f>
        <v>0.17821782178217821</v>
      </c>
      <c r="BI135" s="168"/>
      <c r="BJ135" s="169"/>
      <c r="BK135" s="167" t="s">
        <v>28</v>
      </c>
      <c r="BL135" s="526" t="s">
        <v>26</v>
      </c>
      <c r="BM135" s="520">
        <v>100</v>
      </c>
      <c r="BN135" s="520"/>
      <c r="BO135" s="522" t="s">
        <v>27</v>
      </c>
      <c r="BP135" s="524">
        <f>+BR132/BK132</f>
        <v>7.8947368421052627E-2</v>
      </c>
      <c r="BQ135" s="168"/>
      <c r="BR135" s="169"/>
    </row>
    <row r="136" spans="1:79" ht="30" customHeight="1" thickBot="1" x14ac:dyDescent="0.3">
      <c r="F136" s="542"/>
      <c r="G136" s="162" t="s">
        <v>22</v>
      </c>
      <c r="H136" s="527"/>
      <c r="I136" s="521"/>
      <c r="J136" s="521"/>
      <c r="K136" s="523"/>
      <c r="L136" s="529"/>
      <c r="M136" s="165"/>
      <c r="N136" s="166"/>
      <c r="O136" s="162" t="s">
        <v>22</v>
      </c>
      <c r="P136" s="527"/>
      <c r="Q136" s="521"/>
      <c r="R136" s="521"/>
      <c r="S136" s="523"/>
      <c r="T136" s="529"/>
      <c r="U136" s="165"/>
      <c r="V136" s="166"/>
      <c r="W136" s="162" t="s">
        <v>22</v>
      </c>
      <c r="X136" s="527"/>
      <c r="Y136" s="521"/>
      <c r="Z136" s="521"/>
      <c r="AA136" s="523"/>
      <c r="AB136" s="525"/>
      <c r="AC136" s="165"/>
      <c r="AD136" s="166"/>
      <c r="AE136" s="162" t="s">
        <v>22</v>
      </c>
      <c r="AF136" s="527"/>
      <c r="AG136" s="521"/>
      <c r="AH136" s="521"/>
      <c r="AI136" s="523"/>
      <c r="AJ136" s="525"/>
      <c r="AK136" s="165"/>
      <c r="AL136" s="166"/>
      <c r="AM136" s="162" t="s">
        <v>22</v>
      </c>
      <c r="AN136" s="527"/>
      <c r="AO136" s="521"/>
      <c r="AP136" s="521"/>
      <c r="AQ136" s="523"/>
      <c r="AR136" s="525"/>
      <c r="AS136" s="165"/>
      <c r="AT136" s="166"/>
      <c r="AU136" s="162" t="s">
        <v>22</v>
      </c>
      <c r="AV136" s="527"/>
      <c r="AW136" s="521"/>
      <c r="AX136" s="521"/>
      <c r="AY136" s="523"/>
      <c r="AZ136" s="525"/>
      <c r="BA136" s="165"/>
      <c r="BB136" s="166"/>
      <c r="BC136" s="162" t="s">
        <v>22</v>
      </c>
      <c r="BD136" s="527"/>
      <c r="BE136" s="521"/>
      <c r="BF136" s="521"/>
      <c r="BG136" s="523"/>
      <c r="BH136" s="525"/>
      <c r="BI136" s="165"/>
      <c r="BJ136" s="166"/>
      <c r="BK136" s="162" t="s">
        <v>22</v>
      </c>
      <c r="BL136" s="527"/>
      <c r="BM136" s="521"/>
      <c r="BN136" s="521"/>
      <c r="BO136" s="523"/>
      <c r="BP136" s="525"/>
      <c r="BQ136" s="165"/>
      <c r="BR136" s="166"/>
    </row>
    <row r="137" spans="1:79" ht="15.75" customHeight="1" x14ac:dyDescent="0.25">
      <c r="BD137" s="1"/>
      <c r="BL137" s="1"/>
      <c r="BU137" s="1"/>
    </row>
    <row r="138" spans="1:79" ht="15.75" customHeight="1" x14ac:dyDescent="0.25">
      <c r="A138" t="s">
        <v>29</v>
      </c>
      <c r="BD138" s="1"/>
      <c r="BG138" s="1"/>
      <c r="BL138" s="1"/>
    </row>
    <row r="139" spans="1:79" ht="21" customHeight="1" x14ac:dyDescent="0.3">
      <c r="A139" t="s">
        <v>30</v>
      </c>
      <c r="Q139" s="566" t="s">
        <v>19</v>
      </c>
      <c r="R139" s="566"/>
      <c r="S139" s="566"/>
      <c r="T139" s="566"/>
      <c r="U139" s="566"/>
      <c r="V139" s="566"/>
      <c r="W139" s="566"/>
      <c r="X139" s="566"/>
      <c r="Y139" s="566"/>
      <c r="Z139" s="566"/>
      <c r="AA139" s="566"/>
      <c r="AB139" s="566"/>
      <c r="AM139" s="170"/>
    </row>
    <row r="140" spans="1:79" ht="14.25" customHeight="1" thickBot="1" x14ac:dyDescent="0.35">
      <c r="A140" t="s">
        <v>31</v>
      </c>
      <c r="H140" t="s">
        <v>105</v>
      </c>
      <c r="W140" s="434"/>
      <c r="X140" s="434"/>
      <c r="Y140" s="434"/>
      <c r="Z140" s="434"/>
      <c r="AA140" s="434"/>
      <c r="AB140" s="434"/>
      <c r="AC140" s="458" t="s">
        <v>268</v>
      </c>
      <c r="AD140" s="458"/>
      <c r="AE140" s="458"/>
      <c r="AF140" s="458"/>
      <c r="AG140" s="458"/>
      <c r="AH140" s="458"/>
      <c r="AI140" s="458"/>
      <c r="AJ140" s="458"/>
      <c r="AK140" s="458"/>
      <c r="AL140" s="458"/>
      <c r="AM140" s="458"/>
      <c r="AN140" s="458"/>
      <c r="AO140" s="458"/>
      <c r="AP140" s="458"/>
    </row>
    <row r="141" spans="1:79" ht="21" customHeight="1" x14ac:dyDescent="0.25">
      <c r="AC141" s="506" t="s">
        <v>269</v>
      </c>
      <c r="AD141" s="506"/>
      <c r="AE141" s="506"/>
      <c r="AF141" s="506"/>
      <c r="AG141" s="506"/>
      <c r="AH141" s="506"/>
      <c r="AI141" s="506"/>
      <c r="AJ141" s="506"/>
      <c r="AK141" s="506"/>
      <c r="AL141" s="506"/>
      <c r="AM141" s="506"/>
      <c r="AN141" s="506"/>
      <c r="AO141" s="506"/>
      <c r="AP141" s="506"/>
    </row>
    <row r="143" spans="1:79" ht="30" customHeight="1" x14ac:dyDescent="0.3">
      <c r="Q143" s="566" t="s">
        <v>20</v>
      </c>
      <c r="R143" s="566"/>
      <c r="S143" s="566"/>
      <c r="T143" s="566"/>
      <c r="U143" s="566"/>
      <c r="V143" s="566"/>
      <c r="W143" s="566"/>
      <c r="X143" s="566"/>
      <c r="Y143" s="566"/>
      <c r="Z143" s="566"/>
      <c r="AA143" s="566"/>
      <c r="AB143" s="566"/>
    </row>
    <row r="144" spans="1:79" ht="19.5" thickBot="1" x14ac:dyDescent="0.35">
      <c r="W144" s="171"/>
      <c r="X144" s="171"/>
      <c r="Y144" s="171"/>
      <c r="Z144" s="171"/>
      <c r="AA144" s="171"/>
      <c r="AB144" s="171"/>
      <c r="AC144" s="458" t="s">
        <v>270</v>
      </c>
      <c r="AD144" s="458"/>
      <c r="AE144" s="458"/>
      <c r="AF144" s="458"/>
      <c r="AG144" s="458"/>
      <c r="AH144" s="458"/>
      <c r="AI144" s="458"/>
      <c r="AJ144" s="458"/>
      <c r="AK144" s="458"/>
      <c r="AL144" s="458"/>
      <c r="AM144" s="458"/>
      <c r="AN144" s="458"/>
      <c r="AO144" s="458"/>
      <c r="AP144" s="458"/>
    </row>
    <row r="145" spans="29:63" x14ac:dyDescent="0.25">
      <c r="AC145" s="506" t="s">
        <v>271</v>
      </c>
      <c r="AD145" s="506"/>
      <c r="AE145" s="506"/>
      <c r="AF145" s="506"/>
      <c r="AG145" s="506"/>
      <c r="AH145" s="506"/>
      <c r="AI145" s="506"/>
      <c r="AJ145" s="506"/>
      <c r="AK145" s="506"/>
      <c r="AL145" s="506"/>
      <c r="AM145" s="506"/>
      <c r="AN145" s="506"/>
      <c r="AO145" s="506"/>
      <c r="AP145" s="506"/>
    </row>
    <row r="146" spans="29:63" x14ac:dyDescent="0.25">
      <c r="BK146" t="s">
        <v>105</v>
      </c>
    </row>
  </sheetData>
  <sheetProtection deleteRows="0"/>
  <autoFilter ref="A10:BR136">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40:AP140"/>
    <mergeCell ref="AC141:AP141"/>
    <mergeCell ref="AC144:AP144"/>
    <mergeCell ref="AC145:AP145"/>
    <mergeCell ref="A76:F76"/>
    <mergeCell ref="A80:F80"/>
    <mergeCell ref="A84:F84"/>
    <mergeCell ref="A88:F88"/>
    <mergeCell ref="A89:F89"/>
    <mergeCell ref="A131:F131"/>
    <mergeCell ref="A132:B132"/>
    <mergeCell ref="H133:H134"/>
    <mergeCell ref="I133:J134"/>
    <mergeCell ref="K133:K134"/>
    <mergeCell ref="L133:L134"/>
    <mergeCell ref="P133:P134"/>
    <mergeCell ref="T133:T134"/>
    <mergeCell ref="X133:X134"/>
    <mergeCell ref="F135:F136"/>
    <mergeCell ref="Q139:AB139"/>
    <mergeCell ref="AJ135:AJ136"/>
    <mergeCell ref="AN135:AN136"/>
    <mergeCell ref="AN133:AN134"/>
    <mergeCell ref="H135:H136"/>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3:AB143"/>
    <mergeCell ref="Q12:U12"/>
    <mergeCell ref="V12:V13"/>
    <mergeCell ref="W12:W13"/>
    <mergeCell ref="Y12:AC12"/>
    <mergeCell ref="AD12:AD13"/>
    <mergeCell ref="Y133:Z134"/>
    <mergeCell ref="AA133:AA134"/>
    <mergeCell ref="AB133:AB134"/>
    <mergeCell ref="AF133:AF134"/>
    <mergeCell ref="AG133:AH134"/>
    <mergeCell ref="AW133:AX134"/>
    <mergeCell ref="AY133:AY134"/>
    <mergeCell ref="AZ133:AZ134"/>
    <mergeCell ref="BG135:BG136"/>
    <mergeCell ref="BH135:BH136"/>
    <mergeCell ref="BL135:BL136"/>
    <mergeCell ref="AO133:AP134"/>
    <mergeCell ref="AQ133:AQ134"/>
    <mergeCell ref="AR133:AR134"/>
    <mergeCell ref="AV133:AV134"/>
    <mergeCell ref="Q133:R134"/>
    <mergeCell ref="S133:S134"/>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3:F134"/>
    <mergeCell ref="BM135:BN136"/>
    <mergeCell ref="BO135:BO136"/>
    <mergeCell ref="BP135:BP136"/>
    <mergeCell ref="BE135:BF136"/>
    <mergeCell ref="BE133:BF134"/>
    <mergeCell ref="BG133:BG134"/>
    <mergeCell ref="BH133:BH134"/>
    <mergeCell ref="BL133:BL134"/>
    <mergeCell ref="BM133:BN134"/>
    <mergeCell ref="BO133:BO134"/>
    <mergeCell ref="BP133:BP134"/>
    <mergeCell ref="I135:J136"/>
    <mergeCell ref="K135:K136"/>
    <mergeCell ref="L135:L136"/>
    <mergeCell ref="P135:P136"/>
    <mergeCell ref="Q135:R136"/>
    <mergeCell ref="S135:S136"/>
    <mergeCell ref="AI133:AI134"/>
    <mergeCell ref="AJ133:AJ134"/>
    <mergeCell ref="AI135:AI136"/>
    <mergeCell ref="BC14:BJ14"/>
    <mergeCell ref="F10:F14"/>
    <mergeCell ref="AO135:AP136"/>
    <mergeCell ref="AQ135:AQ136"/>
    <mergeCell ref="AR135:AR136"/>
    <mergeCell ref="AV135:AV136"/>
    <mergeCell ref="AW135:AX136"/>
    <mergeCell ref="AY135:AY136"/>
    <mergeCell ref="AZ135:AZ136"/>
    <mergeCell ref="BD135:BD136"/>
    <mergeCell ref="T135:T136"/>
    <mergeCell ref="X135:X136"/>
    <mergeCell ref="BD133:BD134"/>
    <mergeCell ref="G14:N14"/>
    <mergeCell ref="O14:V14"/>
    <mergeCell ref="W14:AD14"/>
    <mergeCell ref="AE14:AL14"/>
    <mergeCell ref="AM14:AT14"/>
    <mergeCell ref="AU14:BB14"/>
    <mergeCell ref="Y135:Z136"/>
    <mergeCell ref="AA135:AA136"/>
    <mergeCell ref="AB135:AB136"/>
    <mergeCell ref="AF135:AF136"/>
    <mergeCell ref="AG135:AH136"/>
  </mergeCells>
  <conditionalFormatting sqref="BM135 BO135:BP135 AW135 AY135:AZ135 AG135 AI135:AJ135 AE133:AL133 K135 K133:L133 I135 G133:I133 AU133:BB133 BK133:BR133 G132:BR132 V89 N89 AT89 AL89 AD89 BB89 V24 AT24 AD24 AL24 N24 BB24 BB42 BB37 BB47 BB53 BB61 BB66 BB70 BB76">
    <cfRule type="cellIs" dxfId="265" priority="740" stopIfTrue="1" operator="notEqual">
      <formula>0</formula>
    </cfRule>
  </conditionalFormatting>
  <conditionalFormatting sqref="BE135 BG135 BC133:BJ133">
    <cfRule type="cellIs" dxfId="264" priority="738" stopIfTrue="1" operator="notEqual">
      <formula>0</formula>
    </cfRule>
  </conditionalFormatting>
  <conditionalFormatting sqref="AO135 AQ135:AR135 AM133:AT133">
    <cfRule type="cellIs" dxfId="263" priority="737" stopIfTrue="1" operator="notEqual">
      <formula>0</formula>
    </cfRule>
  </conditionalFormatting>
  <conditionalFormatting sqref="Y135 AA135:AB135 W133:AD133">
    <cfRule type="cellIs" dxfId="262" priority="736" stopIfTrue="1" operator="notEqual">
      <formula>0</formula>
    </cfRule>
  </conditionalFormatting>
  <conditionalFormatting sqref="S135 S133:T133 Q135 O133:Q133">
    <cfRule type="cellIs" dxfId="261" priority="735" stopIfTrue="1" operator="notEqual">
      <formula>0</formula>
    </cfRule>
  </conditionalFormatting>
  <conditionalFormatting sqref="BH135">
    <cfRule type="cellIs" dxfId="260" priority="734" stopIfTrue="1" operator="notEqual">
      <formula>0</formula>
    </cfRule>
  </conditionalFormatting>
  <conditionalFormatting sqref="V88 AD88 AL88 AT88 N88">
    <cfRule type="cellIs" dxfId="259" priority="419" stopIfTrue="1" operator="notEqual">
      <formula>0</formula>
    </cfRule>
  </conditionalFormatting>
  <conditionalFormatting sqref="V80 AD80 AL80 AT80 N80">
    <cfRule type="cellIs" dxfId="258" priority="423" stopIfTrue="1" operator="notEqual">
      <formula>0</formula>
    </cfRule>
  </conditionalFormatting>
  <conditionalFormatting sqref="V84 AD84 AL84 AT84 N84">
    <cfRule type="cellIs" dxfId="257" priority="421" stopIfTrue="1" operator="notEqual">
      <formula>0</formula>
    </cfRule>
  </conditionalFormatting>
  <conditionalFormatting sqref="BB88">
    <cfRule type="cellIs" dxfId="256" priority="420" stopIfTrue="1" operator="notEqual">
      <formula>0</formula>
    </cfRule>
  </conditionalFormatting>
  <conditionalFormatting sqref="V37 AD37 AL37 AT37 N37">
    <cfRule type="cellIs" dxfId="255" priority="432" stopIfTrue="1" operator="notEqual">
      <formula>0</formula>
    </cfRule>
  </conditionalFormatting>
  <conditionalFormatting sqref="V42 AD42 AL42 AT42 N42">
    <cfRule type="cellIs" dxfId="254" priority="431" stopIfTrue="1" operator="notEqual">
      <formula>0</formula>
    </cfRule>
  </conditionalFormatting>
  <conditionalFormatting sqref="V53 AD53 AL53 AT53 N53">
    <cfRule type="cellIs" dxfId="253" priority="430" stopIfTrue="1" operator="notEqual">
      <formula>0</formula>
    </cfRule>
  </conditionalFormatting>
  <conditionalFormatting sqref="V76 AD76 AL76 AT76 N76">
    <cfRule type="cellIs" dxfId="252" priority="429" stopIfTrue="1" operator="notEqual">
      <formula>0</formula>
    </cfRule>
  </conditionalFormatting>
  <conditionalFormatting sqref="V47 AD47 AL47 AT47 N47">
    <cfRule type="cellIs" dxfId="251" priority="428" stopIfTrue="1" operator="notEqual">
      <formula>0</formula>
    </cfRule>
  </conditionalFormatting>
  <conditionalFormatting sqref="V66 AD66 AL66 AT66 N66">
    <cfRule type="cellIs" dxfId="250" priority="427" stopIfTrue="1" operator="notEqual">
      <formula>0</formula>
    </cfRule>
  </conditionalFormatting>
  <conditionalFormatting sqref="V61 AD61 AL61 AT61 N61">
    <cfRule type="cellIs" dxfId="249" priority="426" stopIfTrue="1" operator="notEqual">
      <formula>0</formula>
    </cfRule>
  </conditionalFormatting>
  <conditionalFormatting sqref="V70 AD70 AL70 AT70 N70">
    <cfRule type="cellIs" dxfId="248" priority="425" stopIfTrue="1" operator="notEqual">
      <formula>0</formula>
    </cfRule>
  </conditionalFormatting>
  <conditionalFormatting sqref="BB80">
    <cfRule type="cellIs" dxfId="247" priority="424" stopIfTrue="1" operator="notEqual">
      <formula>0</formula>
    </cfRule>
  </conditionalFormatting>
  <conditionalFormatting sqref="BB84">
    <cfRule type="cellIs" dxfId="246" priority="422" stopIfTrue="1" operator="notEqual">
      <formula>0</formula>
    </cfRule>
  </conditionalFormatting>
  <conditionalFormatting sqref="N15:N23">
    <cfRule type="cellIs" dxfId="245" priority="248" stopIfTrue="1" operator="notEqual">
      <formula>0</formula>
    </cfRule>
  </conditionalFormatting>
  <conditionalFormatting sqref="V28:V29">
    <cfRule type="cellIs" dxfId="244" priority="235" stopIfTrue="1" operator="notEqual">
      <formula>0</formula>
    </cfRule>
  </conditionalFormatting>
  <conditionalFormatting sqref="AD28:AD29">
    <cfRule type="cellIs" dxfId="243" priority="234" stopIfTrue="1" operator="notEqual">
      <formula>0</formula>
    </cfRule>
  </conditionalFormatting>
  <conditionalFormatting sqref="AD34:AD36">
    <cfRule type="cellIs" dxfId="242" priority="220" stopIfTrue="1" operator="notEqual">
      <formula>0</formula>
    </cfRule>
  </conditionalFormatting>
  <conditionalFormatting sqref="AL38:AL39">
    <cfRule type="cellIs" dxfId="241" priority="213" stopIfTrue="1" operator="notEqual">
      <formula>0</formula>
    </cfRule>
  </conditionalFormatting>
  <conditionalFormatting sqref="V15:V23">
    <cfRule type="cellIs" dxfId="240" priority="247" stopIfTrue="1" operator="notEqual">
      <formula>0</formula>
    </cfRule>
  </conditionalFormatting>
  <conditionalFormatting sqref="AD15:AD23">
    <cfRule type="cellIs" dxfId="239" priority="246" stopIfTrue="1" operator="notEqual">
      <formula>0</formula>
    </cfRule>
  </conditionalFormatting>
  <conditionalFormatting sqref="AL15:AL23">
    <cfRule type="cellIs" dxfId="238" priority="245" stopIfTrue="1" operator="notEqual">
      <formula>0</formula>
    </cfRule>
  </conditionalFormatting>
  <conditionalFormatting sqref="AT15:AT23">
    <cfRule type="cellIs" dxfId="237" priority="244" stopIfTrue="1" operator="notEqual">
      <formula>0</formula>
    </cfRule>
  </conditionalFormatting>
  <conditionalFormatting sqref="BB15:BB23">
    <cfRule type="cellIs" dxfId="236" priority="243" stopIfTrue="1" operator="notEqual">
      <formula>0</formula>
    </cfRule>
  </conditionalFormatting>
  <conditionalFormatting sqref="V30 AD30 AL30 AT30 N30">
    <cfRule type="cellIs" dxfId="235" priority="229" stopIfTrue="1" operator="notEqual">
      <formula>0</formula>
    </cfRule>
  </conditionalFormatting>
  <conditionalFormatting sqref="BB45:BB46">
    <cfRule type="cellIs" dxfId="234" priority="193" stopIfTrue="1" operator="notEqual">
      <formula>0</formula>
    </cfRule>
  </conditionalFormatting>
  <conditionalFormatting sqref="N25:N27">
    <cfRule type="cellIs" dxfId="233" priority="242" stopIfTrue="1" operator="notEqual">
      <formula>0</formula>
    </cfRule>
  </conditionalFormatting>
  <conditionalFormatting sqref="V25:V27">
    <cfRule type="cellIs" dxfId="232" priority="241" stopIfTrue="1" operator="notEqual">
      <formula>0</formula>
    </cfRule>
  </conditionalFormatting>
  <conditionalFormatting sqref="AD25:AD27">
    <cfRule type="cellIs" dxfId="231" priority="240" stopIfTrue="1" operator="notEqual">
      <formula>0</formula>
    </cfRule>
  </conditionalFormatting>
  <conditionalFormatting sqref="AL25:AL27">
    <cfRule type="cellIs" dxfId="230" priority="239" stopIfTrue="1" operator="notEqual">
      <formula>0</formula>
    </cfRule>
  </conditionalFormatting>
  <conditionalFormatting sqref="AT25:AT27">
    <cfRule type="cellIs" dxfId="229" priority="238" stopIfTrue="1" operator="notEqual">
      <formula>0</formula>
    </cfRule>
  </conditionalFormatting>
  <conditionalFormatting sqref="BB25:BB27">
    <cfRule type="cellIs" dxfId="228" priority="237" stopIfTrue="1" operator="notEqual">
      <formula>0</formula>
    </cfRule>
  </conditionalFormatting>
  <conditionalFormatting sqref="N28:N29">
    <cfRule type="cellIs" dxfId="227" priority="236" stopIfTrue="1" operator="notEqual">
      <formula>0</formula>
    </cfRule>
  </conditionalFormatting>
  <conditionalFormatting sqref="AL28:AL29">
    <cfRule type="cellIs" dxfId="226" priority="233" stopIfTrue="1" operator="notEqual">
      <formula>0</formula>
    </cfRule>
  </conditionalFormatting>
  <conditionalFormatting sqref="AT28:AT29">
    <cfRule type="cellIs" dxfId="225" priority="232" stopIfTrue="1" operator="notEqual">
      <formula>0</formula>
    </cfRule>
  </conditionalFormatting>
  <conditionalFormatting sqref="BB28:BB29">
    <cfRule type="cellIs" dxfId="224" priority="231" stopIfTrue="1" operator="notEqual">
      <formula>0</formula>
    </cfRule>
  </conditionalFormatting>
  <conditionalFormatting sqref="BB30">
    <cfRule type="cellIs" dxfId="223" priority="230" stopIfTrue="1" operator="notEqual">
      <formula>0</formula>
    </cfRule>
  </conditionalFormatting>
  <conditionalFormatting sqref="N31:N33">
    <cfRule type="cellIs" dxfId="222" priority="228" stopIfTrue="1" operator="notEqual">
      <formula>0</formula>
    </cfRule>
  </conditionalFormatting>
  <conditionalFormatting sqref="V31:V33">
    <cfRule type="cellIs" dxfId="221" priority="227" stopIfTrue="1" operator="notEqual">
      <formula>0</formula>
    </cfRule>
  </conditionalFormatting>
  <conditionalFormatting sqref="AD31:AD33">
    <cfRule type="cellIs" dxfId="220" priority="226" stopIfTrue="1" operator="notEqual">
      <formula>0</formula>
    </cfRule>
  </conditionalFormatting>
  <conditionalFormatting sqref="AL31:AL33">
    <cfRule type="cellIs" dxfId="219" priority="225" stopIfTrue="1" operator="notEqual">
      <formula>0</formula>
    </cfRule>
  </conditionalFormatting>
  <conditionalFormatting sqref="AT31:AT33">
    <cfRule type="cellIs" dxfId="218" priority="224" stopIfTrue="1" operator="notEqual">
      <formula>0</formula>
    </cfRule>
  </conditionalFormatting>
  <conditionalFormatting sqref="BB31:BB33">
    <cfRule type="cellIs" dxfId="217" priority="223" stopIfTrue="1" operator="notEqual">
      <formula>0</formula>
    </cfRule>
  </conditionalFormatting>
  <conditionalFormatting sqref="N34:N36">
    <cfRule type="cellIs" dxfId="216" priority="222" stopIfTrue="1" operator="notEqual">
      <formula>0</formula>
    </cfRule>
  </conditionalFormatting>
  <conditionalFormatting sqref="V34:V36">
    <cfRule type="cellIs" dxfId="215" priority="221" stopIfTrue="1" operator="notEqual">
      <formula>0</formula>
    </cfRule>
  </conditionalFormatting>
  <conditionalFormatting sqref="AL34:AL36">
    <cfRule type="cellIs" dxfId="214" priority="219" stopIfTrue="1" operator="notEqual">
      <formula>0</formula>
    </cfRule>
  </conditionalFormatting>
  <conditionalFormatting sqref="AT34:AT36">
    <cfRule type="cellIs" dxfId="213" priority="218" stopIfTrue="1" operator="notEqual">
      <formula>0</formula>
    </cfRule>
  </conditionalFormatting>
  <conditionalFormatting sqref="BB34:BB36">
    <cfRule type="cellIs" dxfId="212" priority="217" stopIfTrue="1" operator="notEqual">
      <formula>0</formula>
    </cfRule>
  </conditionalFormatting>
  <conditionalFormatting sqref="N38:N39">
    <cfRule type="cellIs" dxfId="211" priority="216" stopIfTrue="1" operator="notEqual">
      <formula>0</formula>
    </cfRule>
  </conditionalFormatting>
  <conditionalFormatting sqref="V38:V39">
    <cfRule type="cellIs" dxfId="210" priority="215" stopIfTrue="1" operator="notEqual">
      <formula>0</formula>
    </cfRule>
  </conditionalFormatting>
  <conditionalFormatting sqref="AD38:AD39">
    <cfRule type="cellIs" dxfId="209" priority="214" stopIfTrue="1" operator="notEqual">
      <formula>0</formula>
    </cfRule>
  </conditionalFormatting>
  <conditionalFormatting sqref="AT38:AT39">
    <cfRule type="cellIs" dxfId="208" priority="212" stopIfTrue="1" operator="notEqual">
      <formula>0</formula>
    </cfRule>
  </conditionalFormatting>
  <conditionalFormatting sqref="BB38:BB39">
    <cfRule type="cellIs" dxfId="207" priority="211" stopIfTrue="1" operator="notEqual">
      <formula>0</formula>
    </cfRule>
  </conditionalFormatting>
  <conditionalFormatting sqref="N43:N44">
    <cfRule type="cellIs" dxfId="206" priority="210" stopIfTrue="1" operator="notEqual">
      <formula>0</formula>
    </cfRule>
  </conditionalFormatting>
  <conditionalFormatting sqref="V43:V44">
    <cfRule type="cellIs" dxfId="205" priority="209" stopIfTrue="1" operator="notEqual">
      <formula>0</formula>
    </cfRule>
  </conditionalFormatting>
  <conditionalFormatting sqref="AD43:AD44">
    <cfRule type="cellIs" dxfId="204" priority="208" stopIfTrue="1" operator="notEqual">
      <formula>0</formula>
    </cfRule>
  </conditionalFormatting>
  <conditionalFormatting sqref="AL43:AL44">
    <cfRule type="cellIs" dxfId="203" priority="207" stopIfTrue="1" operator="notEqual">
      <formula>0</formula>
    </cfRule>
  </conditionalFormatting>
  <conditionalFormatting sqref="AT43:AT44">
    <cfRule type="cellIs" dxfId="202" priority="206" stopIfTrue="1" operator="notEqual">
      <formula>0</formula>
    </cfRule>
  </conditionalFormatting>
  <conditionalFormatting sqref="BB43:BB44">
    <cfRule type="cellIs" dxfId="201" priority="205" stopIfTrue="1" operator="notEqual">
      <formula>0</formula>
    </cfRule>
  </conditionalFormatting>
  <conditionalFormatting sqref="N40:N41">
    <cfRule type="cellIs" dxfId="200" priority="204" stopIfTrue="1" operator="notEqual">
      <formula>0</formula>
    </cfRule>
  </conditionalFormatting>
  <conditionalFormatting sqref="V40:V41">
    <cfRule type="cellIs" dxfId="199" priority="203" stopIfTrue="1" operator="notEqual">
      <formula>0</formula>
    </cfRule>
  </conditionalFormatting>
  <conditionalFormatting sqref="AD40:AD41">
    <cfRule type="cellIs" dxfId="198" priority="202" stopIfTrue="1" operator="notEqual">
      <formula>0</formula>
    </cfRule>
  </conditionalFormatting>
  <conditionalFormatting sqref="AL40:AL41">
    <cfRule type="cellIs" dxfId="197" priority="201" stopIfTrue="1" operator="notEqual">
      <formula>0</formula>
    </cfRule>
  </conditionalFormatting>
  <conditionalFormatting sqref="AT40:AT41">
    <cfRule type="cellIs" dxfId="196" priority="200" stopIfTrue="1" operator="notEqual">
      <formula>0</formula>
    </cfRule>
  </conditionalFormatting>
  <conditionalFormatting sqref="BB40:BB41">
    <cfRule type="cellIs" dxfId="195" priority="199" stopIfTrue="1" operator="notEqual">
      <formula>0</formula>
    </cfRule>
  </conditionalFormatting>
  <conditionalFormatting sqref="N45:N46">
    <cfRule type="cellIs" dxfId="194" priority="198" stopIfTrue="1" operator="notEqual">
      <formula>0</formula>
    </cfRule>
  </conditionalFormatting>
  <conditionalFormatting sqref="V45:V46">
    <cfRule type="cellIs" dxfId="193" priority="197" stopIfTrue="1" operator="notEqual">
      <formula>0</formula>
    </cfRule>
  </conditionalFormatting>
  <conditionalFormatting sqref="AD45:AD46">
    <cfRule type="cellIs" dxfId="192" priority="196" stopIfTrue="1" operator="notEqual">
      <formula>0</formula>
    </cfRule>
  </conditionalFormatting>
  <conditionalFormatting sqref="AL45:AL46">
    <cfRule type="cellIs" dxfId="191" priority="195" stopIfTrue="1" operator="notEqual">
      <formula>0</formula>
    </cfRule>
  </conditionalFormatting>
  <conditionalFormatting sqref="AT45:AT46">
    <cfRule type="cellIs" dxfId="190" priority="194" stopIfTrue="1" operator="notEqual">
      <formula>0</formula>
    </cfRule>
  </conditionalFormatting>
  <conditionalFormatting sqref="N48:N49">
    <cfRule type="cellIs" dxfId="189" priority="192" stopIfTrue="1" operator="notEqual">
      <formula>0</formula>
    </cfRule>
  </conditionalFormatting>
  <conditionalFormatting sqref="V48:V49">
    <cfRule type="cellIs" dxfId="188" priority="191" stopIfTrue="1" operator="notEqual">
      <formula>0</formula>
    </cfRule>
  </conditionalFormatting>
  <conditionalFormatting sqref="AD48:AD49">
    <cfRule type="cellIs" dxfId="187" priority="190" stopIfTrue="1" operator="notEqual">
      <formula>0</formula>
    </cfRule>
  </conditionalFormatting>
  <conditionalFormatting sqref="AL48:AL49">
    <cfRule type="cellIs" dxfId="186" priority="189" stopIfTrue="1" operator="notEqual">
      <formula>0</formula>
    </cfRule>
  </conditionalFormatting>
  <conditionalFormatting sqref="AT48:AT49">
    <cfRule type="cellIs" dxfId="185" priority="188" stopIfTrue="1" operator="notEqual">
      <formula>0</formula>
    </cfRule>
  </conditionalFormatting>
  <conditionalFormatting sqref="N50">
    <cfRule type="cellIs" dxfId="184" priority="187" stopIfTrue="1" operator="notEqual">
      <formula>0</formula>
    </cfRule>
  </conditionalFormatting>
  <conditionalFormatting sqref="V50">
    <cfRule type="cellIs" dxfId="183" priority="186" stopIfTrue="1" operator="notEqual">
      <formula>0</formula>
    </cfRule>
  </conditionalFormatting>
  <conditionalFormatting sqref="AD50">
    <cfRule type="cellIs" dxfId="182" priority="185" stopIfTrue="1" operator="notEqual">
      <formula>0</formula>
    </cfRule>
  </conditionalFormatting>
  <conditionalFormatting sqref="AL50">
    <cfRule type="cellIs" dxfId="181" priority="184" stopIfTrue="1" operator="notEqual">
      <formula>0</formula>
    </cfRule>
  </conditionalFormatting>
  <conditionalFormatting sqref="AT50">
    <cfRule type="cellIs" dxfId="180" priority="183" stopIfTrue="1" operator="notEqual">
      <formula>0</formula>
    </cfRule>
  </conditionalFormatting>
  <conditionalFormatting sqref="BB51:BB52">
    <cfRule type="cellIs" dxfId="179" priority="177" stopIfTrue="1" operator="notEqual">
      <formula>0</formula>
    </cfRule>
  </conditionalFormatting>
  <conditionalFormatting sqref="N51:N52">
    <cfRule type="cellIs" dxfId="178" priority="182" stopIfTrue="1" operator="notEqual">
      <formula>0</formula>
    </cfRule>
  </conditionalFormatting>
  <conditionalFormatting sqref="V51:V52">
    <cfRule type="cellIs" dxfId="177" priority="181" stopIfTrue="1" operator="notEqual">
      <formula>0</formula>
    </cfRule>
  </conditionalFormatting>
  <conditionalFormatting sqref="AD51:AD52">
    <cfRule type="cellIs" dxfId="176" priority="180" stopIfTrue="1" operator="notEqual">
      <formula>0</formula>
    </cfRule>
  </conditionalFormatting>
  <conditionalFormatting sqref="AL51:AL52">
    <cfRule type="cellIs" dxfId="175" priority="179" stopIfTrue="1" operator="notEqual">
      <formula>0</formula>
    </cfRule>
  </conditionalFormatting>
  <conditionalFormatting sqref="AT51:AT52">
    <cfRule type="cellIs" dxfId="174" priority="178" stopIfTrue="1" operator="notEqual">
      <formula>0</formula>
    </cfRule>
  </conditionalFormatting>
  <conditionalFormatting sqref="BB50">
    <cfRule type="cellIs" dxfId="173" priority="175" stopIfTrue="1" operator="notEqual">
      <formula>0</formula>
    </cfRule>
  </conditionalFormatting>
  <conditionalFormatting sqref="BB48:BB49">
    <cfRule type="cellIs" dxfId="172" priority="176" stopIfTrue="1" operator="notEqual">
      <formula>0</formula>
    </cfRule>
  </conditionalFormatting>
  <conditionalFormatting sqref="N54:N55">
    <cfRule type="cellIs" dxfId="171" priority="174" stopIfTrue="1" operator="notEqual">
      <formula>0</formula>
    </cfRule>
  </conditionalFormatting>
  <conditionalFormatting sqref="V54:V55">
    <cfRule type="cellIs" dxfId="170" priority="173" stopIfTrue="1" operator="notEqual">
      <formula>0</formula>
    </cfRule>
  </conditionalFormatting>
  <conditionalFormatting sqref="AD54:AD55">
    <cfRule type="cellIs" dxfId="169" priority="172" stopIfTrue="1" operator="notEqual">
      <formula>0</formula>
    </cfRule>
  </conditionalFormatting>
  <conditionalFormatting sqref="AL54:AL55">
    <cfRule type="cellIs" dxfId="168" priority="171" stopIfTrue="1" operator="notEqual">
      <formula>0</formula>
    </cfRule>
  </conditionalFormatting>
  <conditionalFormatting sqref="AT54:AT55">
    <cfRule type="cellIs" dxfId="167" priority="170" stopIfTrue="1" operator="notEqual">
      <formula>0</formula>
    </cfRule>
  </conditionalFormatting>
  <conditionalFormatting sqref="N56">
    <cfRule type="cellIs" dxfId="166" priority="169" stopIfTrue="1" operator="notEqual">
      <formula>0</formula>
    </cfRule>
  </conditionalFormatting>
  <conditionalFormatting sqref="V56">
    <cfRule type="cellIs" dxfId="165" priority="168" stopIfTrue="1" operator="notEqual">
      <formula>0</formula>
    </cfRule>
  </conditionalFormatting>
  <conditionalFormatting sqref="AD56">
    <cfRule type="cellIs" dxfId="164" priority="167" stopIfTrue="1" operator="notEqual">
      <formula>0</formula>
    </cfRule>
  </conditionalFormatting>
  <conditionalFormatting sqref="AL56">
    <cfRule type="cellIs" dxfId="163" priority="166" stopIfTrue="1" operator="notEqual">
      <formula>0</formula>
    </cfRule>
  </conditionalFormatting>
  <conditionalFormatting sqref="AT56">
    <cfRule type="cellIs" dxfId="162" priority="165" stopIfTrue="1" operator="notEqual">
      <formula>0</formula>
    </cfRule>
  </conditionalFormatting>
  <conditionalFormatting sqref="BB57">
    <cfRule type="cellIs" dxfId="161" priority="159" stopIfTrue="1" operator="notEqual">
      <formula>0</formula>
    </cfRule>
  </conditionalFormatting>
  <conditionalFormatting sqref="N57">
    <cfRule type="cellIs" dxfId="160" priority="164" stopIfTrue="1" operator="notEqual">
      <formula>0</formula>
    </cfRule>
  </conditionalFormatting>
  <conditionalFormatting sqref="V57">
    <cfRule type="cellIs" dxfId="159" priority="163" stopIfTrue="1" operator="notEqual">
      <formula>0</formula>
    </cfRule>
  </conditionalFormatting>
  <conditionalFormatting sqref="AD57">
    <cfRule type="cellIs" dxfId="158" priority="162" stopIfTrue="1" operator="notEqual">
      <formula>0</formula>
    </cfRule>
  </conditionalFormatting>
  <conditionalFormatting sqref="AL57">
    <cfRule type="cellIs" dxfId="157" priority="161" stopIfTrue="1" operator="notEqual">
      <formula>0</formula>
    </cfRule>
  </conditionalFormatting>
  <conditionalFormatting sqref="AT57">
    <cfRule type="cellIs" dxfId="156" priority="160" stopIfTrue="1" operator="notEqual">
      <formula>0</formula>
    </cfRule>
  </conditionalFormatting>
  <conditionalFormatting sqref="BB56">
    <cfRule type="cellIs" dxfId="155" priority="157" stopIfTrue="1" operator="notEqual">
      <formula>0</formula>
    </cfRule>
  </conditionalFormatting>
  <conditionalFormatting sqref="BB54:BB55">
    <cfRule type="cellIs" dxfId="154" priority="158" stopIfTrue="1" operator="notEqual">
      <formula>0</formula>
    </cfRule>
  </conditionalFormatting>
  <conditionalFormatting sqref="N58">
    <cfRule type="cellIs" dxfId="153" priority="156" stopIfTrue="1" operator="notEqual">
      <formula>0</formula>
    </cfRule>
  </conditionalFormatting>
  <conditionalFormatting sqref="V58">
    <cfRule type="cellIs" dxfId="152" priority="155" stopIfTrue="1" operator="notEqual">
      <formula>0</formula>
    </cfRule>
  </conditionalFormatting>
  <conditionalFormatting sqref="AD58">
    <cfRule type="cellIs" dxfId="151" priority="154" stopIfTrue="1" operator="notEqual">
      <formula>0</formula>
    </cfRule>
  </conditionalFormatting>
  <conditionalFormatting sqref="AL58">
    <cfRule type="cellIs" dxfId="150" priority="153" stopIfTrue="1" operator="notEqual">
      <formula>0</formula>
    </cfRule>
  </conditionalFormatting>
  <conditionalFormatting sqref="AT58">
    <cfRule type="cellIs" dxfId="149" priority="152" stopIfTrue="1" operator="notEqual">
      <formula>0</formula>
    </cfRule>
  </conditionalFormatting>
  <conditionalFormatting sqref="BB59:BB60">
    <cfRule type="cellIs" dxfId="148" priority="146" stopIfTrue="1" operator="notEqual">
      <formula>0</formula>
    </cfRule>
  </conditionalFormatting>
  <conditionalFormatting sqref="N59:N60">
    <cfRule type="cellIs" dxfId="147" priority="151" stopIfTrue="1" operator="notEqual">
      <formula>0</formula>
    </cfRule>
  </conditionalFormatting>
  <conditionalFormatting sqref="V59:V60">
    <cfRule type="cellIs" dxfId="146" priority="150" stopIfTrue="1" operator="notEqual">
      <formula>0</formula>
    </cfRule>
  </conditionalFormatting>
  <conditionalFormatting sqref="AD59:AD60">
    <cfRule type="cellIs" dxfId="145" priority="149" stopIfTrue="1" operator="notEqual">
      <formula>0</formula>
    </cfRule>
  </conditionalFormatting>
  <conditionalFormatting sqref="AL59:AL60">
    <cfRule type="cellIs" dxfId="144" priority="148" stopIfTrue="1" operator="notEqual">
      <formula>0</formula>
    </cfRule>
  </conditionalFormatting>
  <conditionalFormatting sqref="AT59:AT60">
    <cfRule type="cellIs" dxfId="143" priority="147" stopIfTrue="1" operator="notEqual">
      <formula>0</formula>
    </cfRule>
  </conditionalFormatting>
  <conditionalFormatting sqref="BB58">
    <cfRule type="cellIs" dxfId="142" priority="145" stopIfTrue="1" operator="notEqual">
      <formula>0</formula>
    </cfRule>
  </conditionalFormatting>
  <conditionalFormatting sqref="N63">
    <cfRule type="cellIs" dxfId="141" priority="144" stopIfTrue="1" operator="notEqual">
      <formula>0</formula>
    </cfRule>
  </conditionalFormatting>
  <conditionalFormatting sqref="V63">
    <cfRule type="cellIs" dxfId="140" priority="143" stopIfTrue="1" operator="notEqual">
      <formula>0</formula>
    </cfRule>
  </conditionalFormatting>
  <conditionalFormatting sqref="AD63">
    <cfRule type="cellIs" dxfId="139" priority="142" stopIfTrue="1" operator="notEqual">
      <formula>0</formula>
    </cfRule>
  </conditionalFormatting>
  <conditionalFormatting sqref="AL63">
    <cfRule type="cellIs" dxfId="138" priority="141" stopIfTrue="1" operator="notEqual">
      <formula>0</formula>
    </cfRule>
  </conditionalFormatting>
  <conditionalFormatting sqref="AT63">
    <cfRule type="cellIs" dxfId="137" priority="140" stopIfTrue="1" operator="notEqual">
      <formula>0</formula>
    </cfRule>
  </conditionalFormatting>
  <conditionalFormatting sqref="BB64:BB65">
    <cfRule type="cellIs" dxfId="136" priority="134" stopIfTrue="1" operator="notEqual">
      <formula>0</formula>
    </cfRule>
  </conditionalFormatting>
  <conditionalFormatting sqref="N64:N65">
    <cfRule type="cellIs" dxfId="135" priority="139" stopIfTrue="1" operator="notEqual">
      <formula>0</formula>
    </cfRule>
  </conditionalFormatting>
  <conditionalFormatting sqref="V64:V65">
    <cfRule type="cellIs" dxfId="134" priority="138" stopIfTrue="1" operator="notEqual">
      <formula>0</formula>
    </cfRule>
  </conditionalFormatting>
  <conditionalFormatting sqref="AD64:AD65">
    <cfRule type="cellIs" dxfId="133" priority="137" stopIfTrue="1" operator="notEqual">
      <formula>0</formula>
    </cfRule>
  </conditionalFormatting>
  <conditionalFormatting sqref="AL64:AL65">
    <cfRule type="cellIs" dxfId="132" priority="136" stopIfTrue="1" operator="notEqual">
      <formula>0</formula>
    </cfRule>
  </conditionalFormatting>
  <conditionalFormatting sqref="AT64:AT65">
    <cfRule type="cellIs" dxfId="131" priority="135" stopIfTrue="1" operator="notEqual">
      <formula>0</formula>
    </cfRule>
  </conditionalFormatting>
  <conditionalFormatting sqref="BB63">
    <cfRule type="cellIs" dxfId="130" priority="133" stopIfTrue="1" operator="notEqual">
      <formula>0</formula>
    </cfRule>
  </conditionalFormatting>
  <conditionalFormatting sqref="N62">
    <cfRule type="cellIs" dxfId="129" priority="132" stopIfTrue="1" operator="notEqual">
      <formula>0</formula>
    </cfRule>
  </conditionalFormatting>
  <conditionalFormatting sqref="V62">
    <cfRule type="cellIs" dxfId="128" priority="131" stopIfTrue="1" operator="notEqual">
      <formula>0</formula>
    </cfRule>
  </conditionalFormatting>
  <conditionalFormatting sqref="AD62">
    <cfRule type="cellIs" dxfId="127" priority="130" stopIfTrue="1" operator="notEqual">
      <formula>0</formula>
    </cfRule>
  </conditionalFormatting>
  <conditionalFormatting sqref="AL62">
    <cfRule type="cellIs" dxfId="126" priority="129" stopIfTrue="1" operator="notEqual">
      <formula>0</formula>
    </cfRule>
  </conditionalFormatting>
  <conditionalFormatting sqref="AT62">
    <cfRule type="cellIs" dxfId="125" priority="128" stopIfTrue="1" operator="notEqual">
      <formula>0</formula>
    </cfRule>
  </conditionalFormatting>
  <conditionalFormatting sqref="BB62">
    <cfRule type="cellIs" dxfId="124" priority="127" stopIfTrue="1" operator="notEqual">
      <formula>0</formula>
    </cfRule>
  </conditionalFormatting>
  <conditionalFormatting sqref="N68">
    <cfRule type="cellIs" dxfId="123" priority="126" stopIfTrue="1" operator="notEqual">
      <formula>0</formula>
    </cfRule>
  </conditionalFormatting>
  <conditionalFormatting sqref="V68">
    <cfRule type="cellIs" dxfId="122" priority="125" stopIfTrue="1" operator="notEqual">
      <formula>0</formula>
    </cfRule>
  </conditionalFormatting>
  <conditionalFormatting sqref="AD68">
    <cfRule type="cellIs" dxfId="121" priority="124" stopIfTrue="1" operator="notEqual">
      <formula>0</formula>
    </cfRule>
  </conditionalFormatting>
  <conditionalFormatting sqref="AL68">
    <cfRule type="cellIs" dxfId="120" priority="123" stopIfTrue="1" operator="notEqual">
      <formula>0</formula>
    </cfRule>
  </conditionalFormatting>
  <conditionalFormatting sqref="AT68">
    <cfRule type="cellIs" dxfId="119" priority="122" stopIfTrue="1" operator="notEqual">
      <formula>0</formula>
    </cfRule>
  </conditionalFormatting>
  <conditionalFormatting sqref="BB68">
    <cfRule type="cellIs" dxfId="118" priority="121" stopIfTrue="1" operator="notEqual">
      <formula>0</formula>
    </cfRule>
  </conditionalFormatting>
  <conditionalFormatting sqref="N67">
    <cfRule type="cellIs" dxfId="117" priority="120" stopIfTrue="1" operator="notEqual">
      <formula>0</formula>
    </cfRule>
  </conditionalFormatting>
  <conditionalFormatting sqref="V67">
    <cfRule type="cellIs" dxfId="116" priority="119" stopIfTrue="1" operator="notEqual">
      <formula>0</formula>
    </cfRule>
  </conditionalFormatting>
  <conditionalFormatting sqref="AD67">
    <cfRule type="cellIs" dxfId="115" priority="118" stopIfTrue="1" operator="notEqual">
      <formula>0</formula>
    </cfRule>
  </conditionalFormatting>
  <conditionalFormatting sqref="AL67">
    <cfRule type="cellIs" dxfId="114" priority="117" stopIfTrue="1" operator="notEqual">
      <formula>0</formula>
    </cfRule>
  </conditionalFormatting>
  <conditionalFormatting sqref="AT67">
    <cfRule type="cellIs" dxfId="113" priority="116" stopIfTrue="1" operator="notEqual">
      <formula>0</formula>
    </cfRule>
  </conditionalFormatting>
  <conditionalFormatting sqref="BB67">
    <cfRule type="cellIs" dxfId="112" priority="115" stopIfTrue="1" operator="notEqual">
      <formula>0</formula>
    </cfRule>
  </conditionalFormatting>
  <conditionalFormatting sqref="BB69">
    <cfRule type="cellIs" dxfId="111" priority="109" stopIfTrue="1" operator="notEqual">
      <formula>0</formula>
    </cfRule>
  </conditionalFormatting>
  <conditionalFormatting sqref="N69">
    <cfRule type="cellIs" dxfId="110" priority="114" stopIfTrue="1" operator="notEqual">
      <formula>0</formula>
    </cfRule>
  </conditionalFormatting>
  <conditionalFormatting sqref="V69">
    <cfRule type="cellIs" dxfId="109" priority="113" stopIfTrue="1" operator="notEqual">
      <formula>0</formula>
    </cfRule>
  </conditionalFormatting>
  <conditionalFormatting sqref="AD69">
    <cfRule type="cellIs" dxfId="108" priority="112" stopIfTrue="1" operator="notEqual">
      <formula>0</formula>
    </cfRule>
  </conditionalFormatting>
  <conditionalFormatting sqref="AL69">
    <cfRule type="cellIs" dxfId="107" priority="111" stopIfTrue="1" operator="notEqual">
      <formula>0</formula>
    </cfRule>
  </conditionalFormatting>
  <conditionalFormatting sqref="AT69">
    <cfRule type="cellIs" dxfId="106" priority="110" stopIfTrue="1" operator="notEqual">
      <formula>0</formula>
    </cfRule>
  </conditionalFormatting>
  <conditionalFormatting sqref="N72:N73">
    <cfRule type="cellIs" dxfId="105" priority="108" stopIfTrue="1" operator="notEqual">
      <formula>0</formula>
    </cfRule>
  </conditionalFormatting>
  <conditionalFormatting sqref="V72:V73">
    <cfRule type="cellIs" dxfId="104" priority="107" stopIfTrue="1" operator="notEqual">
      <formula>0</formula>
    </cfRule>
  </conditionalFormatting>
  <conditionalFormatting sqref="AD72:AD73">
    <cfRule type="cellIs" dxfId="103" priority="106" stopIfTrue="1" operator="notEqual">
      <formula>0</formula>
    </cfRule>
  </conditionalFormatting>
  <conditionalFormatting sqref="AL72:AL73">
    <cfRule type="cellIs" dxfId="102" priority="105" stopIfTrue="1" operator="notEqual">
      <formula>0</formula>
    </cfRule>
  </conditionalFormatting>
  <conditionalFormatting sqref="AT72:AT75">
    <cfRule type="cellIs" dxfId="101" priority="104" stopIfTrue="1" operator="notEqual">
      <formula>0</formula>
    </cfRule>
  </conditionalFormatting>
  <conditionalFormatting sqref="BB72:BB73">
    <cfRule type="cellIs" dxfId="100" priority="103" stopIfTrue="1" operator="notEqual">
      <formula>0</formula>
    </cfRule>
  </conditionalFormatting>
  <conditionalFormatting sqref="N71">
    <cfRule type="cellIs" dxfId="99" priority="102" stopIfTrue="1" operator="notEqual">
      <formula>0</formula>
    </cfRule>
  </conditionalFormatting>
  <conditionalFormatting sqref="V71">
    <cfRule type="cellIs" dxfId="98" priority="101" stopIfTrue="1" operator="notEqual">
      <formula>0</formula>
    </cfRule>
  </conditionalFormatting>
  <conditionalFormatting sqref="AD71">
    <cfRule type="cellIs" dxfId="97" priority="100" stopIfTrue="1" operator="notEqual">
      <formula>0</formula>
    </cfRule>
  </conditionalFormatting>
  <conditionalFormatting sqref="AL71">
    <cfRule type="cellIs" dxfId="96" priority="99" stopIfTrue="1" operator="notEqual">
      <formula>0</formula>
    </cfRule>
  </conditionalFormatting>
  <conditionalFormatting sqref="AT71">
    <cfRule type="cellIs" dxfId="95" priority="98" stopIfTrue="1" operator="notEqual">
      <formula>0</formula>
    </cfRule>
  </conditionalFormatting>
  <conditionalFormatting sqref="BB71">
    <cfRule type="cellIs" dxfId="94" priority="97" stopIfTrue="1" operator="notEqual">
      <formula>0</formula>
    </cfRule>
  </conditionalFormatting>
  <conditionalFormatting sqref="N74">
    <cfRule type="cellIs" dxfId="93" priority="96" stopIfTrue="1" operator="notEqual">
      <formula>0</formula>
    </cfRule>
  </conditionalFormatting>
  <conditionalFormatting sqref="V74">
    <cfRule type="cellIs" dxfId="92" priority="95" stopIfTrue="1" operator="notEqual">
      <formula>0</formula>
    </cfRule>
  </conditionalFormatting>
  <conditionalFormatting sqref="AD74">
    <cfRule type="cellIs" dxfId="91" priority="94" stopIfTrue="1" operator="notEqual">
      <formula>0</formula>
    </cfRule>
  </conditionalFormatting>
  <conditionalFormatting sqref="AL74">
    <cfRule type="cellIs" dxfId="90" priority="93" stopIfTrue="1" operator="notEqual">
      <formula>0</formula>
    </cfRule>
  </conditionalFormatting>
  <conditionalFormatting sqref="BB74">
    <cfRule type="cellIs" dxfId="89" priority="91" stopIfTrue="1" operator="notEqual">
      <formula>0</formula>
    </cfRule>
  </conditionalFormatting>
  <conditionalFormatting sqref="BB75">
    <cfRule type="cellIs" dxfId="88" priority="85" stopIfTrue="1" operator="notEqual">
      <formula>0</formula>
    </cfRule>
  </conditionalFormatting>
  <conditionalFormatting sqref="N75">
    <cfRule type="cellIs" dxfId="87" priority="90" stopIfTrue="1" operator="notEqual">
      <formula>0</formula>
    </cfRule>
  </conditionalFormatting>
  <conditionalFormatting sqref="V75">
    <cfRule type="cellIs" dxfId="86" priority="89" stopIfTrue="1" operator="notEqual">
      <formula>0</formula>
    </cfRule>
  </conditionalFormatting>
  <conditionalFormatting sqref="AD75">
    <cfRule type="cellIs" dxfId="85" priority="88" stopIfTrue="1" operator="notEqual">
      <formula>0</formula>
    </cfRule>
  </conditionalFormatting>
  <conditionalFormatting sqref="AL75">
    <cfRule type="cellIs" dxfId="84" priority="87" stopIfTrue="1" operator="notEqual">
      <formula>0</formula>
    </cfRule>
  </conditionalFormatting>
  <conditionalFormatting sqref="N78">
    <cfRule type="cellIs" dxfId="83" priority="84" stopIfTrue="1" operator="notEqual">
      <formula>0</formula>
    </cfRule>
  </conditionalFormatting>
  <conditionalFormatting sqref="V78">
    <cfRule type="cellIs" dxfId="82" priority="83" stopIfTrue="1" operator="notEqual">
      <formula>0</formula>
    </cfRule>
  </conditionalFormatting>
  <conditionalFormatting sqref="AD78">
    <cfRule type="cellIs" dxfId="81" priority="82" stopIfTrue="1" operator="notEqual">
      <formula>0</formula>
    </cfRule>
  </conditionalFormatting>
  <conditionalFormatting sqref="AL78">
    <cfRule type="cellIs" dxfId="80" priority="81" stopIfTrue="1" operator="notEqual">
      <formula>0</formula>
    </cfRule>
  </conditionalFormatting>
  <conditionalFormatting sqref="AT78">
    <cfRule type="cellIs" dxfId="79" priority="80" stopIfTrue="1" operator="notEqual">
      <formula>0</formula>
    </cfRule>
  </conditionalFormatting>
  <conditionalFormatting sqref="BB78">
    <cfRule type="cellIs" dxfId="78" priority="79" stopIfTrue="1" operator="notEqual">
      <formula>0</formula>
    </cfRule>
  </conditionalFormatting>
  <conditionalFormatting sqref="BB79">
    <cfRule type="cellIs" dxfId="77" priority="73" stopIfTrue="1" operator="notEqual">
      <formula>0</formula>
    </cfRule>
  </conditionalFormatting>
  <conditionalFormatting sqref="N79">
    <cfRule type="cellIs" dxfId="76" priority="78" stopIfTrue="1" operator="notEqual">
      <formula>0</formula>
    </cfRule>
  </conditionalFormatting>
  <conditionalFormatting sqref="V79">
    <cfRule type="cellIs" dxfId="75" priority="77" stopIfTrue="1" operator="notEqual">
      <formula>0</formula>
    </cfRule>
  </conditionalFormatting>
  <conditionalFormatting sqref="AD79">
    <cfRule type="cellIs" dxfId="74" priority="76" stopIfTrue="1" operator="notEqual">
      <formula>0</formula>
    </cfRule>
  </conditionalFormatting>
  <conditionalFormatting sqref="AL79">
    <cfRule type="cellIs" dxfId="73" priority="75" stopIfTrue="1" operator="notEqual">
      <formula>0</formula>
    </cfRule>
  </conditionalFormatting>
  <conditionalFormatting sqref="AT79">
    <cfRule type="cellIs" dxfId="72" priority="74" stopIfTrue="1" operator="notEqual">
      <formula>0</formula>
    </cfRule>
  </conditionalFormatting>
  <conditionalFormatting sqref="N77">
    <cfRule type="cellIs" dxfId="71" priority="72" stopIfTrue="1" operator="notEqual">
      <formula>0</formula>
    </cfRule>
  </conditionalFormatting>
  <conditionalFormatting sqref="V77">
    <cfRule type="cellIs" dxfId="70" priority="71" stopIfTrue="1" operator="notEqual">
      <formula>0</formula>
    </cfRule>
  </conditionalFormatting>
  <conditionalFormatting sqref="AD77">
    <cfRule type="cellIs" dxfId="69" priority="70" stopIfTrue="1" operator="notEqual">
      <formula>0</formula>
    </cfRule>
  </conditionalFormatting>
  <conditionalFormatting sqref="AL77">
    <cfRule type="cellIs" dxfId="68" priority="69" stopIfTrue="1" operator="notEqual">
      <formula>0</formula>
    </cfRule>
  </conditionalFormatting>
  <conditionalFormatting sqref="AT77">
    <cfRule type="cellIs" dxfId="67" priority="68" stopIfTrue="1" operator="notEqual">
      <formula>0</formula>
    </cfRule>
  </conditionalFormatting>
  <conditionalFormatting sqref="BB77">
    <cfRule type="cellIs" dxfId="66" priority="67" stopIfTrue="1" operator="notEqual">
      <formula>0</formula>
    </cfRule>
  </conditionalFormatting>
  <conditionalFormatting sqref="N82">
    <cfRule type="cellIs" dxfId="65" priority="66" stopIfTrue="1" operator="notEqual">
      <formula>0</formula>
    </cfRule>
  </conditionalFormatting>
  <conditionalFormatting sqref="V82">
    <cfRule type="cellIs" dxfId="64" priority="65" stopIfTrue="1" operator="notEqual">
      <formula>0</formula>
    </cfRule>
  </conditionalFormatting>
  <conditionalFormatting sqref="AD82">
    <cfRule type="cellIs" dxfId="63" priority="64" stopIfTrue="1" operator="notEqual">
      <formula>0</formula>
    </cfRule>
  </conditionalFormatting>
  <conditionalFormatting sqref="AL82">
    <cfRule type="cellIs" dxfId="62" priority="63" stopIfTrue="1" operator="notEqual">
      <formula>0</formula>
    </cfRule>
  </conditionalFormatting>
  <conditionalFormatting sqref="AT82">
    <cfRule type="cellIs" dxfId="61" priority="62" stopIfTrue="1" operator="notEqual">
      <formula>0</formula>
    </cfRule>
  </conditionalFormatting>
  <conditionalFormatting sqref="BB82">
    <cfRule type="cellIs" dxfId="60" priority="61" stopIfTrue="1" operator="notEqual">
      <formula>0</formula>
    </cfRule>
  </conditionalFormatting>
  <conditionalFormatting sqref="BB83">
    <cfRule type="cellIs" dxfId="59" priority="55" stopIfTrue="1" operator="notEqual">
      <formula>0</formula>
    </cfRule>
  </conditionalFormatting>
  <conditionalFormatting sqref="N83">
    <cfRule type="cellIs" dxfId="58" priority="60" stopIfTrue="1" operator="notEqual">
      <formula>0</formula>
    </cfRule>
  </conditionalFormatting>
  <conditionalFormatting sqref="V83">
    <cfRule type="cellIs" dxfId="57" priority="59" stopIfTrue="1" operator="notEqual">
      <formula>0</formula>
    </cfRule>
  </conditionalFormatting>
  <conditionalFormatting sqref="AD83">
    <cfRule type="cellIs" dxfId="56" priority="58" stopIfTrue="1" operator="notEqual">
      <formula>0</formula>
    </cfRule>
  </conditionalFormatting>
  <conditionalFormatting sqref="AL83">
    <cfRule type="cellIs" dxfId="55" priority="57" stopIfTrue="1" operator="notEqual">
      <formula>0</formula>
    </cfRule>
  </conditionalFormatting>
  <conditionalFormatting sqref="AT83">
    <cfRule type="cellIs" dxfId="54" priority="56" stopIfTrue="1" operator="notEqual">
      <formula>0</formula>
    </cfRule>
  </conditionalFormatting>
  <conditionalFormatting sqref="N81">
    <cfRule type="cellIs" dxfId="53" priority="54" stopIfTrue="1" operator="notEqual">
      <formula>0</formula>
    </cfRule>
  </conditionalFormatting>
  <conditionalFormatting sqref="V81">
    <cfRule type="cellIs" dxfId="52" priority="53" stopIfTrue="1" operator="notEqual">
      <formula>0</formula>
    </cfRule>
  </conditionalFormatting>
  <conditionalFormatting sqref="AD81">
    <cfRule type="cellIs" dxfId="51" priority="52" stopIfTrue="1" operator="notEqual">
      <formula>0</formula>
    </cfRule>
  </conditionalFormatting>
  <conditionalFormatting sqref="AL81">
    <cfRule type="cellIs" dxfId="50" priority="51" stopIfTrue="1" operator="notEqual">
      <formula>0</formula>
    </cfRule>
  </conditionalFormatting>
  <conditionalFormatting sqref="AT81">
    <cfRule type="cellIs" dxfId="49" priority="50" stopIfTrue="1" operator="notEqual">
      <formula>0</formula>
    </cfRule>
  </conditionalFormatting>
  <conditionalFormatting sqref="BB81">
    <cfRule type="cellIs" dxfId="48" priority="49" stopIfTrue="1" operator="notEqual">
      <formula>0</formula>
    </cfRule>
  </conditionalFormatting>
  <conditionalFormatting sqref="N86">
    <cfRule type="cellIs" dxfId="47" priority="48" stopIfTrue="1" operator="notEqual">
      <formula>0</formula>
    </cfRule>
  </conditionalFormatting>
  <conditionalFormatting sqref="V86">
    <cfRule type="cellIs" dxfId="46" priority="47" stopIfTrue="1" operator="notEqual">
      <formula>0</formula>
    </cfRule>
  </conditionalFormatting>
  <conditionalFormatting sqref="AD86">
    <cfRule type="cellIs" dxfId="45" priority="46" stopIfTrue="1" operator="notEqual">
      <formula>0</formula>
    </cfRule>
  </conditionalFormatting>
  <conditionalFormatting sqref="AL86">
    <cfRule type="cellIs" dxfId="44" priority="45" stopIfTrue="1" operator="notEqual">
      <formula>0</formula>
    </cfRule>
  </conditionalFormatting>
  <conditionalFormatting sqref="AT86">
    <cfRule type="cellIs" dxfId="43" priority="44" stopIfTrue="1" operator="notEqual">
      <formula>0</formula>
    </cfRule>
  </conditionalFormatting>
  <conditionalFormatting sqref="BB86">
    <cfRule type="cellIs" dxfId="42" priority="43" stopIfTrue="1" operator="notEqual">
      <formula>0</formula>
    </cfRule>
  </conditionalFormatting>
  <conditionalFormatting sqref="BB87">
    <cfRule type="cellIs" dxfId="41" priority="37" stopIfTrue="1" operator="notEqual">
      <formula>0</formula>
    </cfRule>
  </conditionalFormatting>
  <conditionalFormatting sqref="N87">
    <cfRule type="cellIs" dxfId="40" priority="42" stopIfTrue="1" operator="notEqual">
      <formula>0</formula>
    </cfRule>
  </conditionalFormatting>
  <conditionalFormatting sqref="V87">
    <cfRule type="cellIs" dxfId="39" priority="41" stopIfTrue="1" operator="notEqual">
      <formula>0</formula>
    </cfRule>
  </conditionalFormatting>
  <conditionalFormatting sqref="AD87">
    <cfRule type="cellIs" dxfId="38" priority="40" stopIfTrue="1" operator="notEqual">
      <formula>0</formula>
    </cfRule>
  </conditionalFormatting>
  <conditionalFormatting sqref="AL87">
    <cfRule type="cellIs" dxfId="37" priority="39" stopIfTrue="1" operator="notEqual">
      <formula>0</formula>
    </cfRule>
  </conditionalFormatting>
  <conditionalFormatting sqref="AT87">
    <cfRule type="cellIs" dxfId="36" priority="38" stopIfTrue="1" operator="notEqual">
      <formula>0</formula>
    </cfRule>
  </conditionalFormatting>
  <conditionalFormatting sqref="N85">
    <cfRule type="cellIs" dxfId="35" priority="36" stopIfTrue="1" operator="notEqual">
      <formula>0</formula>
    </cfRule>
  </conditionalFormatting>
  <conditionalFormatting sqref="V85">
    <cfRule type="cellIs" dxfId="34" priority="35" stopIfTrue="1" operator="notEqual">
      <formula>0</formula>
    </cfRule>
  </conditionalFormatting>
  <conditionalFormatting sqref="AD85">
    <cfRule type="cellIs" dxfId="33" priority="34" stopIfTrue="1" operator="notEqual">
      <formula>0</formula>
    </cfRule>
  </conditionalFormatting>
  <conditionalFormatting sqref="AL85">
    <cfRule type="cellIs" dxfId="32" priority="33" stopIfTrue="1" operator="notEqual">
      <formula>0</formula>
    </cfRule>
  </conditionalFormatting>
  <conditionalFormatting sqref="AT85">
    <cfRule type="cellIs" dxfId="31" priority="32" stopIfTrue="1" operator="notEqual">
      <formula>0</formula>
    </cfRule>
  </conditionalFormatting>
  <conditionalFormatting sqref="BB85">
    <cfRule type="cellIs" dxfId="30" priority="31" stopIfTrue="1" operator="notEqual">
      <formula>0</formula>
    </cfRule>
  </conditionalFormatting>
  <conditionalFormatting sqref="N90:N91">
    <cfRule type="cellIs" dxfId="29" priority="30" stopIfTrue="1" operator="notEqual">
      <formula>0</formula>
    </cfRule>
  </conditionalFormatting>
  <conditionalFormatting sqref="V90:V91">
    <cfRule type="cellIs" dxfId="28" priority="29" stopIfTrue="1" operator="notEqual">
      <formula>0</formula>
    </cfRule>
  </conditionalFormatting>
  <conditionalFormatting sqref="AD90:AD91">
    <cfRule type="cellIs" dxfId="27" priority="28" stopIfTrue="1" operator="notEqual">
      <formula>0</formula>
    </cfRule>
  </conditionalFormatting>
  <conditionalFormatting sqref="AL90:AL91">
    <cfRule type="cellIs" dxfId="26" priority="27" stopIfTrue="1" operator="notEqual">
      <formula>0</formula>
    </cfRule>
  </conditionalFormatting>
  <conditionalFormatting sqref="AT90:AT91">
    <cfRule type="cellIs" dxfId="25" priority="26" stopIfTrue="1" operator="notEqual">
      <formula>0</formula>
    </cfRule>
  </conditionalFormatting>
  <conditionalFormatting sqref="N92">
    <cfRule type="cellIs" dxfId="24" priority="25" stopIfTrue="1" operator="notEqual">
      <formula>0</formula>
    </cfRule>
  </conditionalFormatting>
  <conditionalFormatting sqref="V92">
    <cfRule type="cellIs" dxfId="23" priority="24" stopIfTrue="1" operator="notEqual">
      <formula>0</formula>
    </cfRule>
  </conditionalFormatting>
  <conditionalFormatting sqref="AD92">
    <cfRule type="cellIs" dxfId="22" priority="23" stopIfTrue="1" operator="notEqual">
      <formula>0</formula>
    </cfRule>
  </conditionalFormatting>
  <conditionalFormatting sqref="AL92">
    <cfRule type="cellIs" dxfId="21" priority="22" stopIfTrue="1" operator="notEqual">
      <formula>0</formula>
    </cfRule>
  </conditionalFormatting>
  <conditionalFormatting sqref="AT92">
    <cfRule type="cellIs" dxfId="20" priority="21" stopIfTrue="1" operator="notEqual">
      <formula>0</formula>
    </cfRule>
  </conditionalFormatting>
  <conditionalFormatting sqref="BB93">
    <cfRule type="cellIs" dxfId="19" priority="15" stopIfTrue="1" operator="notEqual">
      <formula>0</formula>
    </cfRule>
  </conditionalFormatting>
  <conditionalFormatting sqref="N93">
    <cfRule type="cellIs" dxfId="18" priority="20" stopIfTrue="1" operator="notEqual">
      <formula>0</formula>
    </cfRule>
  </conditionalFormatting>
  <conditionalFormatting sqref="V93">
    <cfRule type="cellIs" dxfId="17" priority="19" stopIfTrue="1" operator="notEqual">
      <formula>0</formula>
    </cfRule>
  </conditionalFormatting>
  <conditionalFormatting sqref="AD93">
    <cfRule type="cellIs" dxfId="16" priority="18" stopIfTrue="1" operator="notEqual">
      <formula>0</formula>
    </cfRule>
  </conditionalFormatting>
  <conditionalFormatting sqref="AL93">
    <cfRule type="cellIs" dxfId="15" priority="17" stopIfTrue="1" operator="notEqual">
      <formula>0</formula>
    </cfRule>
  </conditionalFormatting>
  <conditionalFormatting sqref="AT93">
    <cfRule type="cellIs" dxfId="14" priority="16" stopIfTrue="1" operator="notEqual">
      <formula>0</formula>
    </cfRule>
  </conditionalFormatting>
  <conditionalFormatting sqref="BB92">
    <cfRule type="cellIs" dxfId="13" priority="13" stopIfTrue="1" operator="notEqual">
      <formula>0</formula>
    </cfRule>
  </conditionalFormatting>
  <conditionalFormatting sqref="BB90:BB91">
    <cfRule type="cellIs" dxfId="12" priority="14" stopIfTrue="1" operator="notEqual">
      <formula>0</formula>
    </cfRule>
  </conditionalFormatting>
  <conditionalFormatting sqref="N94">
    <cfRule type="cellIs" dxfId="11" priority="12" stopIfTrue="1" operator="notEqual">
      <formula>0</formula>
    </cfRule>
  </conditionalFormatting>
  <conditionalFormatting sqref="V94">
    <cfRule type="cellIs" dxfId="10" priority="11" stopIfTrue="1" operator="notEqual">
      <formula>0</formula>
    </cfRule>
  </conditionalFormatting>
  <conditionalFormatting sqref="AD94">
    <cfRule type="cellIs" dxfId="9" priority="10" stopIfTrue="1" operator="notEqual">
      <formula>0</formula>
    </cfRule>
  </conditionalFormatting>
  <conditionalFormatting sqref="AL94">
    <cfRule type="cellIs" dxfId="8" priority="9" stopIfTrue="1" operator="notEqual">
      <formula>0</formula>
    </cfRule>
  </conditionalFormatting>
  <conditionalFormatting sqref="AT94">
    <cfRule type="cellIs" dxfId="7" priority="8" stopIfTrue="1" operator="notEqual">
      <formula>0</formula>
    </cfRule>
  </conditionalFormatting>
  <conditionalFormatting sqref="BB95:BB130">
    <cfRule type="cellIs" dxfId="6" priority="2" stopIfTrue="1" operator="notEqual">
      <formula>0</formula>
    </cfRule>
  </conditionalFormatting>
  <conditionalFormatting sqref="N95:N130">
    <cfRule type="cellIs" dxfId="5" priority="7" stopIfTrue="1" operator="notEqual">
      <formula>0</formula>
    </cfRule>
  </conditionalFormatting>
  <conditionalFormatting sqref="V95:V130">
    <cfRule type="cellIs" dxfId="4" priority="6" stopIfTrue="1" operator="notEqual">
      <formula>0</formula>
    </cfRule>
  </conditionalFormatting>
  <conditionalFormatting sqref="AD95:AD130">
    <cfRule type="cellIs" dxfId="3" priority="5" stopIfTrue="1" operator="notEqual">
      <formula>0</formula>
    </cfRule>
  </conditionalFormatting>
  <conditionalFormatting sqref="AL95:AL130">
    <cfRule type="cellIs" dxfId="2" priority="4" stopIfTrue="1" operator="notEqual">
      <formula>0</formula>
    </cfRule>
  </conditionalFormatting>
  <conditionalFormatting sqref="AT95:AT130">
    <cfRule type="cellIs" dxfId="1" priority="3" stopIfTrue="1" operator="notEqual">
      <formula>0</formula>
    </cfRule>
  </conditionalFormatting>
  <conditionalFormatting sqref="BB94">
    <cfRule type="cellIs" dxfId="0" priority="1" stopIfTrue="1" operator="notEqual">
      <formula>0</formula>
    </cfRule>
  </conditionalFormatting>
  <dataValidations count="4">
    <dataValidation type="whole" operator="greaterThanOrEqual" allowBlank="1" showInputMessage="1" showErrorMessage="1" sqref="G132:BR132">
      <formula1>H132</formula1>
    </dataValidation>
    <dataValidation allowBlank="1" showInputMessage="1" showErrorMessage="1" errorTitle="Grupos." error="Sólo puede escribir números enteros del 0 al 10." sqref="AL133 AT133 AD133 BR133 BJ133 BB133"/>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5 M77:M79 AK81:AK83 M67:M69 M15:M23 M90:M130 AK85:AK87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5 BA71:BA75 U71:U75 AC71:AC75 AK71:AK75 AS77:AS79 BA77:BA79 U77:U79 AC77:AC79 AK77:AK79 M81:M83 AS81:AS83 BA81:BA83 U81:U83 AC81:AC83 M85:M87 AS85:AS87 BA85:BA87 U85:U87 AC85:AC87 BA90:BA130 U90:U130 AC90:AC130 AK90:AK130 AS90:AS130"/>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2023-01-31T18:33:16Z</cp:lastPrinted>
  <dcterms:created xsi:type="dcterms:W3CDTF">2013-01-25T22:21:15Z</dcterms:created>
  <dcterms:modified xsi:type="dcterms:W3CDTF">2023-09-11T18:34:26Z</dcterms:modified>
</cp:coreProperties>
</file>